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43B8B0EE-89BE-465D-8C9B-11D4661EAC67}" xr6:coauthVersionLast="36" xr6:coauthVersionMax="36" xr10:uidLastSave="{00000000-0000-0000-0000-000000000000}"/>
  <bookViews>
    <workbookView xWindow="6705" yWindow="-14400" windowWidth="23970" windowHeight="1126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N776" i="10" l="1"/>
  <c r="M77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<sst xmlns="http://schemas.openxmlformats.org/spreadsheetml/2006/main" count="525" uniqueCount="220">
  <si>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</si>
  <si>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</si>
  <si>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</si>
  <si>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</si>
  <si>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Outletcity AG, Metzingen (vormals: Holy AG, Metzingen)</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</si>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</sst>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1"/>
      <color rgb="FF000000"/>
      <name val="Calibri"/>
      <family val="2"/>
      <scheme val="minor"/>
    </font>
    <font>
      <sz val="9"/>
      <color rgb="FF000000"/>
      <name val="Arial"/>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3" applyFont="1" applyBorder="1"/>
    <xf numFmtId="0" fontId="9" fillId="0" borderId="1" xfId="63" applyFont="1" applyBorder="1"/>
    <xf numFmtId="44" fontId="9" fillId="0" borderId="7" xfId="64" applyNumberFormat="1" applyFont="1" applyBorder="1"/>
    <xf numFmtId="0" fontId="9" fillId="0" borderId="1" xfId="63" applyFont="1" applyBorder="1" applyAlignment="1">
      <alignment wrapText="1"/>
    </xf>
    <xf numFmtId="44" fontId="9" fillId="2" borderId="7" xfId="64" applyNumberFormat="1" applyFont="1" applyFill="1" applyBorder="1"/>
    <xf numFmtId="44" fontId="9" fillId="0" borderId="1" xfId="64"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3"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3" applyFont="1" applyAlignment="1">
      <alignment wrapText="1"/>
    </xf>
    <xf numFmtId="0" fontId="9" fillId="0" borderId="9" xfId="63" applyFont="1" applyBorder="1" applyAlignment="1">
      <alignment wrapText="1"/>
    </xf>
    <xf numFmtId="0" fontId="9" fillId="0" borderId="9" xfId="63"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3"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3" applyFont="1" applyBorder="1" applyAlignment="1">
      <alignment horizontal="left" vertical="center" wrapText="1"/>
    </xf>
    <xf numFmtId="0" fontId="9" fillId="0" borderId="6" xfId="63" applyFont="1" applyBorder="1" applyAlignment="1">
      <alignment horizontal="left" vertical="center" wrapText="1"/>
    </xf>
    <xf numFmtId="0" fontId="9" fillId="19" borderId="1" xfId="63" applyFont="1" applyFill="1" applyBorder="1" applyAlignment="1">
      <alignment wrapText="1"/>
    </xf>
    <xf numFmtId="0" fontId="9" fillId="21" borderId="13" xfId="63" applyFont="1" applyFill="1" applyBorder="1" applyAlignment="1">
      <alignment horizontal="left" wrapText="1"/>
    </xf>
    <xf numFmtId="0" fontId="9" fillId="21" borderId="14" xfId="63" applyFont="1" applyFill="1" applyBorder="1" applyAlignment="1">
      <alignment horizontal="left" wrapText="1"/>
    </xf>
    <xf numFmtId="0" fontId="9" fillId="0" borderId="14" xfId="63" applyFont="1" applyBorder="1" applyAlignment="1">
      <alignment horizontal="left" wrapText="1"/>
    </xf>
    <xf numFmtId="0" fontId="3" fillId="0" borderId="3" xfId="63" applyFont="1" applyBorder="1"/>
    <xf numFmtId="0" fontId="9" fillId="21" borderId="1" xfId="63" applyFont="1" applyFill="1" applyBorder="1" applyAlignment="1">
      <alignment horizontal="left" wrapText="1"/>
    </xf>
    <xf numFmtId="0" fontId="9" fillId="23" borderId="1" xfId="63"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3" fillId="0" borderId="0" xfId="65" applyFont="1" applyAlignment="1">
      <alignment vertical="center" readingOrder="1"/>
    </xf>
    <xf numFmtId="8" fontId="29" fillId="0" borderId="0" xfId="0" applyNumberFormat="1" applyFont="1" applyAlignment="1">
      <alignment vertical="center"/>
    </xf>
    <xf numFmtId="0" fontId="24" fillId="29" borderId="0" xfId="0" applyFont="1" applyFill="1"/>
  </cellXfs>
  <cellStyles count="66">
    <cellStyle name="_Column1" xfId="36" xr:uid="{00000000-0005-0000-0000-000000000000}"/>
    <cellStyle name="_Column1_120319_BAB_KoPr2012_KEMA" xfId="37" xr:uid="{00000000-0005-0000-0000-000001000000}"/>
    <cellStyle name="_Column1_A. Allgemeine Informationen" xfId="38" xr:uid="{00000000-0005-0000-0000-000002000000}"/>
    <cellStyle name="_Column1_Ausfüllhilfe" xfId="39" xr:uid="{00000000-0005-0000-0000-000003000000}"/>
    <cellStyle name="_Column2" xfId="40" xr:uid="{00000000-0005-0000-0000-000004000000}"/>
    <cellStyle name="_Column3" xfId="41" xr:uid="{00000000-0005-0000-0000-000005000000}"/>
    <cellStyle name="_Column4" xfId="42" xr:uid="{00000000-0005-0000-0000-000006000000}"/>
    <cellStyle name="_Column4_120319_BAB_KoPr2012_KEMA" xfId="43" xr:uid="{00000000-0005-0000-0000-000007000000}"/>
    <cellStyle name="_Column4_A. Allgemeine Informationen" xfId="44" xr:uid="{00000000-0005-0000-0000-000008000000}"/>
    <cellStyle name="_Column4_Ausfüllhilfe" xfId="45" xr:uid="{00000000-0005-0000-0000-000009000000}"/>
    <cellStyle name="_Column5" xfId="46" xr:uid="{00000000-0005-0000-0000-00000A000000}"/>
    <cellStyle name="_Column6" xfId="47" xr:uid="{00000000-0005-0000-0000-00000B000000}"/>
    <cellStyle name="_Column7" xfId="48" xr:uid="{00000000-0005-0000-0000-00000C000000}"/>
    <cellStyle name="_Data" xfId="49" xr:uid="{00000000-0005-0000-0000-00000D000000}"/>
    <cellStyle name="_Data_120319_BAB_KoPr2012_KEMA" xfId="50" xr:uid="{00000000-0005-0000-0000-00000E000000}"/>
    <cellStyle name="_Header" xfId="51" xr:uid="{00000000-0005-0000-0000-00000F000000}"/>
    <cellStyle name="_Row1" xfId="52" xr:uid="{00000000-0005-0000-0000-000010000000}"/>
    <cellStyle name="_Row1_120319_BAB_KoPr2012_KEMA" xfId="53" xr:uid="{00000000-0005-0000-0000-000011000000}"/>
    <cellStyle name="_Row1_A. Allgemeine Informationen" xfId="54" xr:uid="{00000000-0005-0000-0000-000012000000}"/>
    <cellStyle name="_Row1_Ausfüllhilfe" xfId="55" xr:uid="{00000000-0005-0000-0000-000013000000}"/>
    <cellStyle name="_Row2" xfId="56" xr:uid="{00000000-0005-0000-0000-000014000000}"/>
    <cellStyle name="_Row3" xfId="57" xr:uid="{00000000-0005-0000-0000-000015000000}"/>
    <cellStyle name="_Row4" xfId="58" xr:uid="{00000000-0005-0000-0000-000016000000}"/>
    <cellStyle name="_Row5" xfId="59" xr:uid="{00000000-0005-0000-0000-000017000000}"/>
    <cellStyle name="_Row6" xfId="60" xr:uid="{00000000-0005-0000-0000-000018000000}"/>
    <cellStyle name="_Row7" xfId="61"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3" xr:uid="{00000000-0005-0000-0000-000034000000}"/>
    <cellStyle name="Normal" xfId="65" xr:uid="{A6250FF2-67C3-45F1-AE3B-FB1A8CAC738B}"/>
    <cellStyle name="Prozent 2" xfId="27" xr:uid="{00000000-0005-0000-0000-000036000000}"/>
    <cellStyle name="Prozent 3" xfId="30" xr:uid="{00000000-0005-0000-0000-000037000000}"/>
    <cellStyle name="Standard" xfId="0" builtinId="0"/>
    <cellStyle name="Standard 2" xfId="28" xr:uid="{00000000-0005-0000-0000-000039000000}"/>
    <cellStyle name="Standard 2 2" xfId="34" xr:uid="{00000000-0005-0000-0000-00003A000000}"/>
    <cellStyle name="Standard 3" xfId="29" xr:uid="{00000000-0005-0000-0000-00003B000000}"/>
    <cellStyle name="Standard 3 2" xfId="35" xr:uid="{00000000-0005-0000-0000-00003C000000}"/>
    <cellStyle name="Standard 4" xfId="31" xr:uid="{00000000-0005-0000-0000-00003D000000}"/>
    <cellStyle name="Standard 5" xfId="32" xr:uid="{00000000-0005-0000-0000-00003E000000}"/>
    <cellStyle name="Standard_EHB_NEU_Gas_Entwurf_27_Version 26 ohne Werte" xfId="64" xr:uid="{00000000-0005-0000-0000-00003F000000}"/>
    <cellStyle name="Standard_ErhebbgnBetrberGasversorgnetze14945xls(1)" xfId="63" xr:uid="{00000000-0005-0000-0000-000040000000}"/>
    <cellStyle name="Undefiniert" xfId="62" xr:uid="{00000000-0005-0000-0000-000042000000}"/>
  </cellStyles>
  <dxfs count="0"/>
  <tableStyles count="1" defaultTableStyle="TableStyleMedium2" defaultPivotStyle="PivotStyleLight16">
    <tableStyle name="Invisible" pivot="0" table="0" count="0" xr9:uid="{7C010C48-EAF7-4927-BFA0-0EA0825EAAAD}"/>
  </tableStyles>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 sheetId="10"/>
      <sheetData sheetId="11"/>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10011705</v>
      </c>
    </row>
    <row r="7" spans="1:3" ht="21" customHeight="1">
      <c r="B7" s="2" t="s">
        <v>6</v>
      </c>
      <c r="C7" s="55"/>
    </row>
    <row r="8" spans="1:3" ht="21" customHeight="1">
      <c r="B8" s="2" t="s">
        <v>7</v>
      </c>
      <c r="C8" s="12"/>
    </row>
    <row r="9" spans="1:3" ht="21" customHeight="1">
      <c r="B9" s="2" t="s">
        <v>8</v>
      </c>
      <c r="C9" s="12"/>
    </row>
    <row r="10" spans="1:3" ht="21" customHeight="1">
      <c r="B10" s="2" t="s">
        <v>9</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80" zoomScaleNormal="80" workbookViewId="0">
      <selection activeCell="A19" sqref="A19:XFD1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10</v>
      </c>
      <c r="B1" s="77" t="s">
        <v>11</v>
      </c>
      <c r="C1" s="75"/>
    </row>
    <row r="2" spans="1:3" ht="71.25">
      <c r="A2" s="4"/>
      <c r="B2" s="41" t="s">
        <v>12</v>
      </c>
      <c r="C2" s="41" t="s">
        <v>13</v>
      </c>
    </row>
    <row r="3" spans="1:3" ht="15.75">
      <c r="A3" s="48" t="s">
        <v>14</v>
      </c>
      <c r="B3" s="49" t="s">
        <v>15</v>
      </c>
      <c r="C3" s="50"/>
    </row>
    <row r="4" spans="1:3" ht="85.5">
      <c r="A4" s="38">
        <v>1</v>
      </c>
      <c r="B4" s="39" t="s">
        <v>16</v>
      </c>
      <c r="C4" s="41" t="s">
        <v>17</v>
      </c>
    </row>
    <row r="5" spans="1:3" ht="42.75">
      <c r="A5" s="38">
        <v>2</v>
      </c>
      <c r="B5" s="39" t="s">
        <v>18</v>
      </c>
      <c r="C5" s="41" t="s">
        <v>19</v>
      </c>
    </row>
    <row r="6" spans="1:3" ht="15.75">
      <c r="A6" s="48" t="s">
        <v>20</v>
      </c>
      <c r="B6" s="49" t="s">
        <v>21</v>
      </c>
      <c r="C6" s="50"/>
    </row>
    <row r="7" spans="1:3" ht="28.5">
      <c r="A7" s="40">
        <v>1</v>
      </c>
      <c r="B7" s="39" t="s">
        <v>22</v>
      </c>
      <c r="C7" s="41" t="s">
        <v>23</v>
      </c>
    </row>
    <row r="8" spans="1:3">
      <c r="A8" s="53" t="s">
        <v>24</v>
      </c>
      <c r="B8" s="39" t="s">
        <v>25</v>
      </c>
      <c r="C8" s="41" t="s">
        <v>26</v>
      </c>
    </row>
    <row r="9" spans="1:3" ht="28.5">
      <c r="A9" s="53" t="s">
        <v>27</v>
      </c>
      <c r="B9" s="39" t="s">
        <v>28</v>
      </c>
      <c r="C9" s="41" t="s">
        <v>29</v>
      </c>
    </row>
    <row r="10" spans="1:3" ht="28.5">
      <c r="A10" s="53" t="s">
        <v>30</v>
      </c>
      <c r="B10" s="39" t="s">
        <v>31</v>
      </c>
      <c r="C10" s="41" t="s">
        <v>32</v>
      </c>
    </row>
    <row r="11" spans="1:3">
      <c r="A11" s="40">
        <v>2</v>
      </c>
      <c r="B11" s="39" t="s">
        <v>33</v>
      </c>
      <c r="C11" s="41" t="s">
        <v>34</v>
      </c>
    </row>
    <row r="12" spans="1:3">
      <c r="A12" s="21">
        <v>3</v>
      </c>
      <c r="B12" s="22" t="s">
        <v>35</v>
      </c>
      <c r="C12" s="41" t="s">
        <v>36</v>
      </c>
    </row>
    <row r="13" spans="1:3" ht="15.75">
      <c r="A13" s="48" t="s">
        <v>37</v>
      </c>
      <c r="B13" s="49" t="s">
        <v>38</v>
      </c>
      <c r="C13" s="50"/>
    </row>
    <row r="14" spans="1:3" s="56" customFormat="1">
      <c r="A14" s="38">
        <v>1</v>
      </c>
      <c r="B14" s="41" t="s">
        <v>39</v>
      </c>
      <c r="C14" s="41" t="s">
        <v>40</v>
      </c>
    </row>
    <row r="15" spans="1:3" s="56" customFormat="1">
      <c r="A15" s="57" t="s">
        <v>24</v>
      </c>
      <c r="B15" s="41" t="s">
        <v>41</v>
      </c>
      <c r="C15" s="41" t="s">
        <v>42</v>
      </c>
    </row>
    <row r="16" spans="1:3" s="56" customFormat="1">
      <c r="A16" s="57" t="s">
        <v>27</v>
      </c>
      <c r="B16" s="41" t="s">
        <v>43</v>
      </c>
      <c r="C16" s="41" t="s">
        <v>44</v>
      </c>
    </row>
    <row r="17" spans="1:3" ht="15.75">
      <c r="A17" s="48" t="s">
        <v>45</v>
      </c>
      <c r="B17" s="49" t="s">
        <v>46</v>
      </c>
      <c r="C17" s="50"/>
    </row>
    <row r="18" spans="1:3" ht="28.5">
      <c r="A18" s="40">
        <v>1</v>
      </c>
      <c r="B18" s="41" t="s">
        <v>47</v>
      </c>
      <c r="C18" s="41" t="s">
        <v>48</v>
      </c>
    </row>
    <row r="19" spans="1:3">
      <c r="A19" s="59">
        <v>2</v>
      </c>
      <c r="B19" s="22" t="s">
        <v>49</v>
      </c>
      <c r="C19" s="41" t="s">
        <v>50</v>
      </c>
    </row>
    <row r="20" spans="1:3">
      <c r="A20" s="53" t="s">
        <v>51</v>
      </c>
      <c r="B20" s="20" t="s">
        <v>52</v>
      </c>
      <c r="C20" s="41" t="s">
        <v>53</v>
      </c>
    </row>
    <row r="21" spans="1:3">
      <c r="A21" s="53" t="s">
        <v>54</v>
      </c>
      <c r="B21" s="20" t="s">
        <v>55</v>
      </c>
      <c r="C21" s="41" t="s">
        <v>56</v>
      </c>
    </row>
    <row r="22" spans="1:3">
      <c r="A22" s="40">
        <v>3</v>
      </c>
      <c r="B22" s="22" t="s">
        <v>57</v>
      </c>
      <c r="C22" s="41" t="s">
        <v>58</v>
      </c>
    </row>
    <row r="23" spans="1:3">
      <c r="A23" s="53" t="s">
        <v>59</v>
      </c>
      <c r="B23" s="22" t="s">
        <v>60</v>
      </c>
      <c r="C23" s="41" t="s">
        <v>61</v>
      </c>
    </row>
    <row r="24" spans="1:3">
      <c r="A24" s="53" t="s">
        <v>62</v>
      </c>
      <c r="B24" s="22" t="s">
        <v>63</v>
      </c>
      <c r="C24" s="41" t="s">
        <v>64</v>
      </c>
    </row>
    <row r="25" spans="1:3">
      <c r="A25" s="21">
        <v>4</v>
      </c>
      <c r="B25" s="22" t="s">
        <v>65</v>
      </c>
      <c r="C25" s="41" t="s">
        <v>66</v>
      </c>
    </row>
    <row r="26" spans="1:3">
      <c r="A26" s="21">
        <v>5</v>
      </c>
      <c r="B26" s="22" t="s">
        <v>67</v>
      </c>
      <c r="C26" s="41" t="s">
        <v>68</v>
      </c>
    </row>
    <row r="27" spans="1:3">
      <c r="A27" s="21">
        <v>6</v>
      </c>
      <c r="B27" s="22" t="s">
        <v>69</v>
      </c>
      <c r="C27" s="41" t="s">
        <v>68</v>
      </c>
    </row>
    <row r="28" spans="1:3" ht="15.75">
      <c r="A28" s="18">
        <v>7</v>
      </c>
      <c r="B28" s="22" t="s">
        <v>70</v>
      </c>
      <c r="C28" s="41" t="s">
        <v>68</v>
      </c>
    </row>
    <row r="29" spans="1:3">
      <c r="A29" s="53" t="s">
        <v>71</v>
      </c>
      <c r="B29" s="2" t="s">
        <v>72</v>
      </c>
      <c r="C29" s="60" t="s">
        <v>73</v>
      </c>
    </row>
    <row r="30" spans="1:3">
      <c r="A30" s="53" t="s">
        <v>74</v>
      </c>
      <c r="B30" s="2" t="s">
        <v>75</v>
      </c>
      <c r="C30" s="60" t="s">
        <v>76</v>
      </c>
    </row>
    <row r="31" spans="1:3" ht="15.75">
      <c r="A31" s="48" t="s">
        <v>77</v>
      </c>
      <c r="B31" s="49" t="s">
        <v>78</v>
      </c>
      <c r="C31" s="50"/>
    </row>
    <row r="32" spans="1:3">
      <c r="A32" s="38">
        <v>1</v>
      </c>
      <c r="B32" s="39" t="s">
        <v>79</v>
      </c>
      <c r="C32" s="41" t="s">
        <v>80</v>
      </c>
    </row>
    <row r="33" spans="1:3">
      <c r="A33" s="53" t="s">
        <v>24</v>
      </c>
      <c r="B33" s="39" t="s">
        <v>81</v>
      </c>
      <c r="C33" s="41" t="s">
        <v>80</v>
      </c>
    </row>
    <row r="34" spans="1:3">
      <c r="A34" s="53" t="s">
        <v>27</v>
      </c>
      <c r="B34" s="39" t="s">
        <v>82</v>
      </c>
      <c r="C34" s="41" t="s">
        <v>80</v>
      </c>
    </row>
    <row r="35" spans="1:3">
      <c r="A35" s="53" t="s">
        <v>30</v>
      </c>
      <c r="B35" s="39" t="s">
        <v>83</v>
      </c>
      <c r="C35" s="41" t="s">
        <v>80</v>
      </c>
    </row>
    <row r="36" spans="1:3">
      <c r="A36" s="53" t="s">
        <v>84</v>
      </c>
      <c r="B36" s="39" t="s">
        <v>85</v>
      </c>
      <c r="C36" s="41" t="s">
        <v>80</v>
      </c>
    </row>
    <row r="37" spans="1:3">
      <c r="A37" s="53" t="s">
        <v>86</v>
      </c>
      <c r="B37" s="39" t="s">
        <v>87</v>
      </c>
      <c r="C37" s="41" t="s">
        <v>80</v>
      </c>
    </row>
    <row r="38" spans="1:3">
      <c r="A38" s="38">
        <v>2</v>
      </c>
      <c r="B38" s="39" t="s">
        <v>88</v>
      </c>
      <c r="C38" s="41" t="s">
        <v>80</v>
      </c>
    </row>
    <row r="39" spans="1:3">
      <c r="A39" s="38">
        <v>3</v>
      </c>
      <c r="B39" s="39" t="s">
        <v>89</v>
      </c>
      <c r="C39" s="41" t="s">
        <v>80</v>
      </c>
    </row>
    <row r="40" spans="1:3">
      <c r="A40" s="38">
        <v>4</v>
      </c>
      <c r="B40" s="39" t="s">
        <v>90</v>
      </c>
      <c r="C40" s="41" t="s">
        <v>80</v>
      </c>
    </row>
    <row r="41" spans="1:3">
      <c r="A41" s="38">
        <v>5</v>
      </c>
      <c r="B41" s="39" t="s">
        <v>91</v>
      </c>
      <c r="C41" s="41" t="s">
        <v>80</v>
      </c>
    </row>
    <row r="42" spans="1:3" ht="15.75">
      <c r="A42" s="48" t="s">
        <v>92</v>
      </c>
      <c r="B42" s="49" t="s">
        <v>93</v>
      </c>
      <c r="C42" s="50"/>
    </row>
    <row r="43" spans="1:3">
      <c r="A43" s="38">
        <v>1</v>
      </c>
      <c r="B43" s="39" t="s">
        <v>94</v>
      </c>
      <c r="C43" s="41" t="s">
        <v>95</v>
      </c>
    </row>
    <row r="44" spans="1:3" ht="15.75">
      <c r="A44" s="48" t="s">
        <v>96</v>
      </c>
      <c r="B44" s="49" t="s">
        <v>97</v>
      </c>
      <c r="C44" s="50"/>
    </row>
    <row r="45" spans="1:3" ht="128.25">
      <c r="A45" s="4"/>
      <c r="B45" s="41" t="s">
        <v>12</v>
      </c>
      <c r="C45" s="41" t="s">
        <v>98</v>
      </c>
    </row>
    <row r="46" spans="1:3" ht="114">
      <c r="A46" s="53" t="s">
        <v>99</v>
      </c>
      <c r="B46" s="41" t="s">
        <v>100</v>
      </c>
      <c r="C46" s="41" t="s">
        <v>101</v>
      </c>
    </row>
    <row r="47" spans="1:3">
      <c r="A47" s="53" t="s">
        <v>102</v>
      </c>
      <c r="B47" s="41" t="s">
        <v>103</v>
      </c>
      <c r="C47" s="41" t="s">
        <v>104</v>
      </c>
    </row>
    <row r="48" spans="1:3">
      <c r="A48" s="53" t="s">
        <v>105</v>
      </c>
      <c r="B48" s="41" t="s">
        <v>106</v>
      </c>
      <c r="C48" s="41" t="s">
        <v>107</v>
      </c>
    </row>
    <row r="49" spans="1:3">
      <c r="A49" s="73"/>
      <c r="B49" s="74"/>
      <c r="C49" s="61"/>
    </row>
    <row r="50" spans="1:3" ht="26.25">
      <c r="A50" s="76" t="s">
        <v>108</v>
      </c>
      <c r="B50" s="78" t="s">
        <v>109</v>
      </c>
      <c r="C50" s="3"/>
    </row>
    <row r="51" spans="1:3" ht="26.25">
      <c r="A51" s="26"/>
      <c r="B51" s="51" t="s">
        <v>110</v>
      </c>
      <c r="C51" s="3"/>
    </row>
    <row r="52" spans="1:3" ht="28.5">
      <c r="A52" s="27"/>
      <c r="B52" s="51" t="s">
        <v>111</v>
      </c>
      <c r="C52" s="3"/>
    </row>
    <row r="53" spans="1:3">
      <c r="A53" s="27"/>
      <c r="B53" s="51" t="s">
        <v>112</v>
      </c>
      <c r="C53" s="3"/>
    </row>
    <row r="54" spans="1:3" ht="42.75">
      <c r="A54" s="27"/>
      <c r="B54" s="51" t="s">
        <v>113</v>
      </c>
      <c r="C54" s="3"/>
    </row>
    <row r="55" spans="1:3" ht="42.75">
      <c r="A55" s="27"/>
      <c r="B55" s="51" t="s">
        <v>114</v>
      </c>
      <c r="C55" s="3"/>
    </row>
    <row r="56" spans="1:3" ht="28.5">
      <c r="A56" s="28"/>
      <c r="B56" s="52" t="s">
        <v>115</v>
      </c>
      <c r="C56" s="3"/>
    </row>
    <row r="57" spans="1:3">
      <c r="A57" s="3"/>
      <c r="B57" s="61"/>
      <c r="C57" s="3"/>
    </row>
    <row r="58" spans="1:3" ht="26.25">
      <c r="A58" s="76" t="s">
        <v>116</v>
      </c>
      <c r="B58" s="78" t="s">
        <v>117</v>
      </c>
    </row>
    <row r="59" spans="1:3" ht="42.75">
      <c r="A59" s="26"/>
      <c r="B59" s="51" t="s">
        <v>118</v>
      </c>
    </row>
    <row r="60" spans="1:3" ht="28.5">
      <c r="A60" s="27"/>
      <c r="B60" s="51" t="s">
        <v>111</v>
      </c>
    </row>
    <row r="61" spans="1:3">
      <c r="A61" s="27"/>
      <c r="B61" s="51" t="s">
        <v>112</v>
      </c>
    </row>
    <row r="62" spans="1:3" ht="42.75">
      <c r="A62" s="27"/>
      <c r="B62" s="51" t="s">
        <v>119</v>
      </c>
    </row>
    <row r="63" spans="1:3" ht="42.75">
      <c r="A63" s="27"/>
      <c r="B63" s="51" t="s">
        <v>114</v>
      </c>
    </row>
    <row r="64" spans="1:3" ht="28.5">
      <c r="A64" s="28"/>
      <c r="B64" s="52"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AB65"/>
  <sheetViews>
    <sheetView showGridLines="0" zoomScale="70" zoomScaleNormal="70" workbookViewId="0">
      <selection activeCell="P13" sqref="P13:S13"/>
    </sheetView>
  </sheetViews>
  <sheetFormatPr baseColWidth="10" defaultColWidth="11.42578125" defaultRowHeight="15.75"/>
  <cols>
    <col min="1" max="1" width="6.28515625" style="42" customWidth="1"/>
    <col min="2" max="2" width="87.7109375" style="92" customWidth="1"/>
    <col min="3" max="3" width="11.7109375" style="42" customWidth="1"/>
    <col min="4" max="8" width="11.7109375" style="42" hidden="1" customWidth="1"/>
    <col min="9" max="9" width="9.5703125" style="42" hidden="1" customWidth="1"/>
    <col min="10" max="10" width="8.7109375" style="42" hidden="1" customWidth="1"/>
    <col min="11" max="11" width="8.5703125" style="42" hidden="1" customWidth="1"/>
    <col min="12" max="12" width="10.5703125" style="42" hidden="1" customWidth="1"/>
    <col min="13" max="13" width="11" style="42" hidden="1" customWidth="1"/>
    <col min="14" max="14" width="16.7109375" style="42" hidden="1" customWidth="1"/>
    <col min="15" max="19" width="16.7109375" style="42" customWidth="1"/>
    <col min="20" max="23" width="11.42578125" style="42"/>
    <col min="24" max="24" width="12.28515625" style="42" bestFit="1" customWidth="1"/>
    <col min="25" max="16384" width="11.42578125" style="42"/>
  </cols>
  <sheetData>
    <row r="1" spans="1:28" ht="26.25" customHeight="1">
      <c r="A1" s="43"/>
      <c r="B1" s="85" t="s">
        <v>120</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8" ht="18.75" customHeight="1">
      <c r="A2" s="72" t="s">
        <v>14</v>
      </c>
      <c r="B2" s="86" t="s">
        <v>15</v>
      </c>
      <c r="C2" s="45"/>
      <c r="D2" s="45"/>
      <c r="E2" s="45"/>
      <c r="F2" s="45"/>
      <c r="G2" s="45"/>
      <c r="H2" s="45"/>
      <c r="I2" s="45"/>
      <c r="J2" s="45"/>
      <c r="K2" s="45"/>
      <c r="L2" s="45"/>
      <c r="M2" s="45"/>
      <c r="N2" s="45"/>
      <c r="O2" s="45"/>
      <c r="P2" s="45"/>
      <c r="Q2" s="45"/>
      <c r="R2" s="45"/>
      <c r="S2" s="45"/>
    </row>
    <row r="3" spans="1:28" ht="18.75" customHeight="1">
      <c r="A3" s="79">
        <v>1</v>
      </c>
      <c r="B3" s="82" t="s">
        <v>16</v>
      </c>
      <c r="C3" s="24"/>
      <c r="D3" s="24"/>
      <c r="E3" s="24"/>
      <c r="F3" s="24"/>
      <c r="G3" s="24"/>
      <c r="H3" s="24"/>
      <c r="I3" s="24"/>
      <c r="J3" s="24"/>
      <c r="K3" s="24"/>
      <c r="L3" s="24"/>
      <c r="M3" s="24"/>
      <c r="N3" s="24"/>
      <c r="O3" s="24"/>
      <c r="P3" s="24">
        <v>4738.126355297547</v>
      </c>
      <c r="Q3" s="24">
        <v>3846.456547697112</v>
      </c>
      <c r="R3" s="24">
        <v>4184.4319784585841</v>
      </c>
      <c r="S3" s="24">
        <v>4031.7513177837782</v>
      </c>
    </row>
    <row r="4" spans="1:28" ht="18.75" customHeight="1">
      <c r="A4" s="79">
        <v>2</v>
      </c>
      <c r="B4" s="82" t="s">
        <v>18</v>
      </c>
      <c r="C4" s="24"/>
      <c r="D4" s="24"/>
      <c r="E4" s="24"/>
      <c r="F4" s="24"/>
      <c r="G4" s="24"/>
      <c r="H4" s="24"/>
      <c r="I4" s="24"/>
      <c r="J4" s="24"/>
      <c r="K4" s="24"/>
      <c r="L4" s="24"/>
      <c r="M4" s="24"/>
      <c r="N4" s="24"/>
      <c r="O4" s="24"/>
      <c r="P4" s="24">
        <v>3</v>
      </c>
      <c r="Q4" s="24">
        <v>2.5</v>
      </c>
      <c r="R4" s="24">
        <v>2.7</v>
      </c>
      <c r="S4" s="24">
        <v>2.5828003317000503</v>
      </c>
    </row>
    <row r="5" spans="1:28" ht="18.75" customHeight="1">
      <c r="A5" s="80" t="s">
        <v>20</v>
      </c>
      <c r="B5" s="87" t="s">
        <v>21</v>
      </c>
      <c r="C5" s="45"/>
      <c r="D5" s="45"/>
      <c r="E5" s="45"/>
      <c r="F5" s="45"/>
      <c r="G5" s="45"/>
      <c r="H5" s="45"/>
      <c r="I5" s="45"/>
      <c r="J5" s="45"/>
      <c r="K5" s="45"/>
      <c r="L5" s="45"/>
      <c r="M5" s="45"/>
      <c r="N5" s="45"/>
      <c r="O5" s="45"/>
      <c r="P5" s="45"/>
      <c r="Q5" s="45"/>
      <c r="R5" s="45"/>
      <c r="S5" s="45"/>
    </row>
    <row r="6" spans="1:28" ht="18.75" customHeight="1">
      <c r="A6" s="79">
        <v>1</v>
      </c>
      <c r="B6" s="82" t="s">
        <v>22</v>
      </c>
      <c r="C6" s="25"/>
      <c r="D6" s="25"/>
      <c r="E6" s="25"/>
      <c r="F6" s="25"/>
      <c r="G6" s="25"/>
      <c r="H6" s="25"/>
      <c r="I6" s="25"/>
      <c r="J6" s="25"/>
      <c r="K6" s="25"/>
      <c r="L6" s="25"/>
      <c r="M6" s="25"/>
      <c r="N6" s="25"/>
      <c r="O6" s="25"/>
      <c r="P6" s="25">
        <v>1118074.77</v>
      </c>
      <c r="Q6" s="25">
        <v>1280041.6100000001</v>
      </c>
      <c r="R6" s="25">
        <v>1218211.8800000001</v>
      </c>
      <c r="S6" s="25">
        <v>1304826.4500000004</v>
      </c>
    </row>
    <row r="7" spans="1:28" ht="18.75" customHeight="1">
      <c r="A7" s="81" t="s">
        <v>24</v>
      </c>
      <c r="B7" s="82" t="s">
        <v>25</v>
      </c>
      <c r="C7" s="25"/>
      <c r="D7" s="25"/>
      <c r="E7" s="25"/>
      <c r="F7" s="25"/>
      <c r="G7" s="25"/>
      <c r="H7" s="25"/>
      <c r="I7" s="25"/>
      <c r="J7" s="25"/>
      <c r="K7" s="25"/>
      <c r="L7" s="25"/>
      <c r="M7" s="25"/>
      <c r="N7" s="25"/>
      <c r="O7" s="25"/>
      <c r="P7" s="25">
        <v>262095.59</v>
      </c>
      <c r="Q7" s="25">
        <v>294827.56</v>
      </c>
      <c r="R7" s="25">
        <v>279826.18</v>
      </c>
      <c r="S7" s="25">
        <v>497282.78000000038</v>
      </c>
      <c r="T7" s="104"/>
      <c r="U7" s="104"/>
      <c r="V7" s="104"/>
      <c r="W7" s="104"/>
      <c r="X7" s="104"/>
      <c r="Y7" s="104"/>
      <c r="Z7" s="104"/>
      <c r="AA7" s="104"/>
      <c r="AB7" s="104"/>
    </row>
    <row r="8" spans="1:28" ht="18.75" customHeight="1">
      <c r="A8" s="81" t="s">
        <v>27</v>
      </c>
      <c r="B8" s="82" t="s">
        <v>28</v>
      </c>
      <c r="C8" s="25"/>
      <c r="D8" s="25"/>
      <c r="E8" s="25"/>
      <c r="F8" s="25"/>
      <c r="G8" s="25"/>
      <c r="H8" s="25"/>
      <c r="I8" s="25"/>
      <c r="J8" s="25"/>
      <c r="K8" s="25"/>
      <c r="L8" s="25"/>
      <c r="M8" s="25"/>
      <c r="N8" s="25"/>
      <c r="O8" s="25"/>
      <c r="P8" s="25">
        <v>15621.71</v>
      </c>
      <c r="Q8" s="25">
        <v>82326.89</v>
      </c>
      <c r="R8" s="25">
        <v>81620.39</v>
      </c>
      <c r="S8" s="25">
        <v>101093.1</v>
      </c>
    </row>
    <row r="9" spans="1:28">
      <c r="A9" s="81" t="s">
        <v>30</v>
      </c>
      <c r="B9" s="82" t="s">
        <v>31</v>
      </c>
      <c r="C9" s="25"/>
      <c r="D9" s="25"/>
      <c r="E9" s="25"/>
      <c r="F9" s="25"/>
      <c r="G9" s="25"/>
      <c r="H9" s="25"/>
      <c r="I9" s="25"/>
      <c r="J9" s="25"/>
      <c r="K9" s="25"/>
      <c r="L9" s="25"/>
      <c r="M9" s="25"/>
      <c r="N9" s="25"/>
      <c r="O9" s="25"/>
      <c r="P9" s="25">
        <v>840357.47000000009</v>
      </c>
      <c r="Q9" s="25">
        <v>902887.16</v>
      </c>
      <c r="R9" s="25">
        <v>856765.31000000017</v>
      </c>
      <c r="S9" s="25">
        <v>706450.57</v>
      </c>
    </row>
    <row r="10" spans="1:28" ht="30">
      <c r="A10" s="79">
        <v>2</v>
      </c>
      <c r="B10" s="82" t="s">
        <v>33</v>
      </c>
      <c r="C10" s="25"/>
      <c r="D10" s="25"/>
      <c r="E10" s="25"/>
      <c r="F10" s="25"/>
      <c r="G10" s="25"/>
      <c r="H10" s="25"/>
      <c r="I10" s="25"/>
      <c r="J10" s="25"/>
      <c r="K10" s="25"/>
      <c r="L10" s="25"/>
      <c r="M10" s="25"/>
      <c r="N10" s="25"/>
      <c r="O10" s="25"/>
      <c r="P10" s="25">
        <v>0</v>
      </c>
      <c r="Q10" s="25">
        <v>0</v>
      </c>
      <c r="R10" s="25">
        <v>0</v>
      </c>
      <c r="S10" s="25">
        <v>0</v>
      </c>
      <c r="X10" s="105"/>
    </row>
    <row r="11" spans="1:28" ht="18.75" customHeight="1">
      <c r="A11" s="79">
        <v>3</v>
      </c>
      <c r="B11" s="82" t="s">
        <v>35</v>
      </c>
      <c r="C11" s="25"/>
      <c r="D11" s="25"/>
      <c r="E11" s="25"/>
      <c r="F11" s="25"/>
      <c r="G11" s="25"/>
      <c r="H11" s="25"/>
      <c r="I11" s="25"/>
      <c r="J11" s="25"/>
      <c r="K11" s="25"/>
      <c r="L11" s="25"/>
      <c r="M11" s="25"/>
      <c r="N11" s="25"/>
      <c r="O11" s="25"/>
      <c r="P11" s="25">
        <v>0</v>
      </c>
      <c r="Q11" s="25">
        <v>0</v>
      </c>
      <c r="R11" s="25">
        <v>0</v>
      </c>
      <c r="S11" s="25">
        <v>0</v>
      </c>
    </row>
    <row r="12" spans="1:28" ht="18.75" customHeight="1">
      <c r="A12" s="80" t="s">
        <v>37</v>
      </c>
      <c r="B12" s="87" t="s">
        <v>38</v>
      </c>
      <c r="C12" s="45"/>
      <c r="D12" s="45"/>
      <c r="E12" s="45"/>
      <c r="F12" s="45"/>
      <c r="G12" s="45"/>
      <c r="H12" s="45"/>
      <c r="I12" s="45"/>
      <c r="J12" s="45"/>
      <c r="K12" s="45"/>
      <c r="L12" s="45"/>
      <c r="M12" s="45"/>
      <c r="N12" s="45"/>
      <c r="O12" s="45"/>
      <c r="P12" s="45"/>
      <c r="Q12" s="45"/>
      <c r="R12" s="45"/>
      <c r="S12" s="45"/>
    </row>
    <row r="13" spans="1:28" ht="18.75" customHeight="1">
      <c r="A13" s="79">
        <v>1</v>
      </c>
      <c r="B13" s="82" t="s">
        <v>39</v>
      </c>
      <c r="C13" s="25"/>
      <c r="D13" s="25"/>
      <c r="E13" s="25"/>
      <c r="F13" s="25"/>
      <c r="G13" s="25"/>
      <c r="H13" s="25"/>
      <c r="I13" s="25"/>
      <c r="J13" s="25"/>
      <c r="K13" s="25"/>
      <c r="L13" s="25"/>
      <c r="M13" s="25"/>
      <c r="N13" s="25"/>
      <c r="O13" s="25"/>
      <c r="P13" s="25">
        <v>499759.12000000005</v>
      </c>
      <c r="Q13" s="25">
        <v>600928.96000000008</v>
      </c>
      <c r="R13" s="25">
        <v>536900.42000000004</v>
      </c>
      <c r="S13" s="25">
        <v>671103.84996634373</v>
      </c>
    </row>
    <row r="14" spans="1:28" ht="30">
      <c r="A14" s="81" t="s">
        <v>24</v>
      </c>
      <c r="B14" s="82" t="s">
        <v>121</v>
      </c>
      <c r="C14" s="25"/>
      <c r="D14" s="25"/>
      <c r="E14" s="25"/>
      <c r="F14" s="25"/>
      <c r="G14" s="25"/>
      <c r="H14" s="25"/>
      <c r="I14" s="25"/>
      <c r="J14" s="25"/>
      <c r="K14" s="25"/>
      <c r="L14" s="25"/>
      <c r="M14" s="25"/>
      <c r="N14" s="25"/>
      <c r="O14" s="25"/>
      <c r="P14" s="25">
        <v>366078.6</v>
      </c>
      <c r="Q14" s="25">
        <v>498610.98</v>
      </c>
      <c r="R14" s="25">
        <v>446068.13</v>
      </c>
      <c r="S14" s="25">
        <v>447760.15</v>
      </c>
    </row>
    <row r="15" spans="1:28" ht="18.75" customHeight="1">
      <c r="A15" s="81" t="s">
        <v>27</v>
      </c>
      <c r="B15" s="82" t="s">
        <v>43</v>
      </c>
      <c r="C15" s="25"/>
      <c r="D15" s="25"/>
      <c r="E15" s="25"/>
      <c r="F15" s="25"/>
      <c r="G15" s="25"/>
      <c r="H15" s="25"/>
      <c r="I15" s="25"/>
      <c r="J15" s="25"/>
      <c r="K15" s="25"/>
      <c r="L15" s="25"/>
      <c r="M15" s="25"/>
      <c r="N15" s="25"/>
      <c r="O15" s="25"/>
      <c r="P15" s="25">
        <v>0</v>
      </c>
      <c r="Q15" s="25">
        <v>0</v>
      </c>
      <c r="R15" s="25">
        <v>0</v>
      </c>
      <c r="S15" s="25">
        <v>0</v>
      </c>
    </row>
    <row r="16" spans="1:28" ht="18.75" customHeight="1">
      <c r="A16" s="80" t="s">
        <v>45</v>
      </c>
      <c r="B16" s="87" t="s">
        <v>46</v>
      </c>
      <c r="C16" s="45"/>
      <c r="D16" s="45"/>
      <c r="E16" s="45"/>
      <c r="F16" s="45"/>
      <c r="G16" s="45"/>
      <c r="H16" s="45"/>
      <c r="I16" s="45"/>
      <c r="J16" s="45"/>
      <c r="K16" s="45"/>
      <c r="L16" s="45"/>
      <c r="M16" s="45"/>
      <c r="N16" s="45"/>
      <c r="O16" s="45"/>
      <c r="P16" s="45"/>
      <c r="Q16" s="45"/>
      <c r="R16" s="45"/>
      <c r="S16" s="45"/>
    </row>
    <row r="17" spans="1:19" ht="18.75" customHeight="1">
      <c r="A17" s="79">
        <v>1</v>
      </c>
      <c r="B17" s="82" t="s">
        <v>47</v>
      </c>
      <c r="C17" s="25"/>
      <c r="D17" s="25"/>
      <c r="E17" s="25"/>
      <c r="F17" s="25"/>
      <c r="G17" s="25"/>
      <c r="H17" s="25"/>
      <c r="I17" s="25"/>
      <c r="J17" s="25"/>
      <c r="K17" s="25"/>
      <c r="L17" s="25"/>
      <c r="M17" s="25"/>
      <c r="N17" s="25"/>
      <c r="O17" s="25"/>
      <c r="P17" s="25">
        <v>248019.20000000001</v>
      </c>
      <c r="Q17" s="25">
        <v>203478.62241370679</v>
      </c>
      <c r="R17" s="25">
        <v>224456.62344511895</v>
      </c>
      <c r="S17" s="25">
        <v>220159.49865482</v>
      </c>
    </row>
    <row r="18" spans="1:19" ht="18.75" customHeight="1">
      <c r="A18" s="83">
        <v>2</v>
      </c>
      <c r="B18" s="82" t="s">
        <v>49</v>
      </c>
      <c r="C18" s="25"/>
      <c r="D18" s="25"/>
      <c r="E18" s="25"/>
      <c r="F18" s="25"/>
      <c r="G18" s="25"/>
      <c r="H18" s="25"/>
      <c r="I18" s="25"/>
      <c r="J18" s="25"/>
      <c r="K18" s="25"/>
      <c r="L18" s="25"/>
      <c r="M18" s="25"/>
      <c r="N18" s="25"/>
      <c r="O18" s="25"/>
      <c r="P18" s="25">
        <v>0</v>
      </c>
      <c r="Q18" s="25">
        <v>0</v>
      </c>
      <c r="R18" s="25">
        <v>0</v>
      </c>
      <c r="S18" s="25">
        <v>0</v>
      </c>
    </row>
    <row r="19" spans="1:19" ht="18.75" customHeight="1">
      <c r="A19" s="81" t="s">
        <v>51</v>
      </c>
      <c r="B19" s="82" t="s">
        <v>52</v>
      </c>
      <c r="C19" s="25"/>
      <c r="D19" s="25"/>
      <c r="E19" s="25"/>
      <c r="F19" s="25"/>
      <c r="G19" s="25"/>
      <c r="H19" s="25"/>
      <c r="I19" s="25"/>
      <c r="J19" s="25"/>
      <c r="K19" s="25"/>
      <c r="L19" s="25"/>
      <c r="M19" s="25"/>
      <c r="N19" s="25"/>
      <c r="O19" s="25"/>
      <c r="P19" s="25">
        <v>0</v>
      </c>
      <c r="Q19" s="25">
        <v>0</v>
      </c>
      <c r="R19" s="25">
        <v>0</v>
      </c>
      <c r="S19" s="25">
        <v>0</v>
      </c>
    </row>
    <row r="20" spans="1:19" ht="30">
      <c r="A20" s="81" t="s">
        <v>54</v>
      </c>
      <c r="B20" s="82" t="s">
        <v>55</v>
      </c>
      <c r="C20" s="25"/>
      <c r="D20" s="25"/>
      <c r="E20" s="25"/>
      <c r="F20" s="25"/>
      <c r="G20" s="25"/>
      <c r="H20" s="25"/>
      <c r="I20" s="25"/>
      <c r="J20" s="25"/>
      <c r="K20" s="25"/>
      <c r="L20" s="25"/>
      <c r="M20" s="25"/>
      <c r="N20" s="25"/>
      <c r="O20" s="25"/>
      <c r="P20" s="25">
        <v>0</v>
      </c>
      <c r="Q20" s="25">
        <v>0</v>
      </c>
      <c r="R20" s="25">
        <v>0</v>
      </c>
      <c r="S20" s="25">
        <v>0</v>
      </c>
    </row>
    <row r="21" spans="1:19" ht="18.75" customHeight="1">
      <c r="A21" s="79">
        <v>3</v>
      </c>
      <c r="B21" s="82" t="s">
        <v>57</v>
      </c>
      <c r="C21" s="25"/>
      <c r="D21" s="25"/>
      <c r="E21" s="25"/>
      <c r="F21" s="25"/>
      <c r="G21" s="25"/>
      <c r="H21" s="25"/>
      <c r="I21" s="25"/>
      <c r="J21" s="25"/>
      <c r="K21" s="25"/>
      <c r="L21" s="25"/>
      <c r="M21" s="25"/>
      <c r="N21" s="25"/>
      <c r="O21" s="25"/>
      <c r="P21" s="25">
        <v>106894.5675262109</v>
      </c>
      <c r="Q21" s="25">
        <v>108767.60304129199</v>
      </c>
      <c r="R21" s="25">
        <v>126342.55212477915</v>
      </c>
      <c r="S21" s="25">
        <v>128314.15225922533</v>
      </c>
    </row>
    <row r="22" spans="1:19" ht="18.75" customHeight="1">
      <c r="A22" s="81" t="s">
        <v>59</v>
      </c>
      <c r="B22" s="82" t="s">
        <v>60</v>
      </c>
      <c r="C22" s="25"/>
      <c r="D22" s="25"/>
      <c r="E22" s="25"/>
      <c r="F22" s="25"/>
      <c r="G22" s="25"/>
      <c r="H22" s="25"/>
      <c r="I22" s="25"/>
      <c r="J22" s="25"/>
      <c r="K22" s="25"/>
      <c r="L22" s="25"/>
      <c r="M22" s="25"/>
      <c r="N22" s="25"/>
      <c r="O22" s="25"/>
      <c r="P22" s="25">
        <v>0</v>
      </c>
      <c r="Q22" s="25">
        <v>0</v>
      </c>
      <c r="R22" s="25">
        <v>0</v>
      </c>
      <c r="S22" s="25">
        <v>0</v>
      </c>
    </row>
    <row r="23" spans="1:19" ht="18.75" customHeight="1">
      <c r="A23" s="81" t="s">
        <v>62</v>
      </c>
      <c r="B23" s="82" t="s">
        <v>63</v>
      </c>
      <c r="C23" s="25"/>
      <c r="D23" s="25"/>
      <c r="E23" s="25"/>
      <c r="F23" s="25"/>
      <c r="G23" s="25"/>
      <c r="H23" s="25"/>
      <c r="I23" s="25"/>
      <c r="J23" s="25"/>
      <c r="K23" s="25"/>
      <c r="L23" s="25"/>
      <c r="M23" s="25"/>
      <c r="N23" s="25"/>
      <c r="O23" s="25"/>
      <c r="P23" s="25">
        <v>0</v>
      </c>
      <c r="Q23" s="25">
        <v>0</v>
      </c>
      <c r="R23" s="25">
        <v>0</v>
      </c>
      <c r="S23" s="25">
        <v>0</v>
      </c>
    </row>
    <row r="24" spans="1:19" ht="30">
      <c r="A24" s="79">
        <v>4</v>
      </c>
      <c r="B24" s="82" t="s">
        <v>65</v>
      </c>
      <c r="C24" s="25"/>
      <c r="D24" s="25"/>
      <c r="E24" s="25"/>
      <c r="F24" s="25"/>
      <c r="G24" s="25"/>
      <c r="H24" s="25"/>
      <c r="I24" s="25"/>
      <c r="J24" s="25"/>
      <c r="K24" s="25"/>
      <c r="L24" s="25"/>
      <c r="M24" s="25"/>
      <c r="N24" s="25"/>
      <c r="O24" s="25"/>
      <c r="P24" s="25">
        <v>126206.24000000021</v>
      </c>
      <c r="Q24" s="25">
        <v>136365.10120891497</v>
      </c>
      <c r="R24" s="25">
        <v>133979</v>
      </c>
      <c r="S24" s="25">
        <v>128476.90981651933</v>
      </c>
    </row>
    <row r="25" spans="1:19" ht="18.75" customHeight="1">
      <c r="A25" s="79">
        <v>5</v>
      </c>
      <c r="B25" s="82" t="s">
        <v>67</v>
      </c>
      <c r="C25" s="25"/>
      <c r="D25" s="25"/>
      <c r="E25" s="25"/>
      <c r="F25" s="25"/>
      <c r="G25" s="25"/>
      <c r="H25" s="25"/>
      <c r="I25" s="25"/>
      <c r="J25" s="25"/>
      <c r="K25" s="25"/>
      <c r="L25" s="25"/>
      <c r="M25" s="25"/>
      <c r="N25" s="25"/>
      <c r="O25" s="25"/>
      <c r="P25" s="25">
        <v>0</v>
      </c>
      <c r="Q25" s="25">
        <v>0</v>
      </c>
      <c r="R25" s="25">
        <v>0</v>
      </c>
      <c r="S25" s="25">
        <v>0</v>
      </c>
    </row>
    <row r="26" spans="1:19" ht="18.75" customHeight="1">
      <c r="A26" s="79">
        <v>6</v>
      </c>
      <c r="B26" s="82" t="s">
        <v>69</v>
      </c>
      <c r="C26" s="25"/>
      <c r="D26" s="25"/>
      <c r="E26" s="25"/>
      <c r="F26" s="25"/>
      <c r="G26" s="25"/>
      <c r="H26" s="25"/>
      <c r="I26" s="25"/>
      <c r="J26" s="25"/>
      <c r="K26" s="25"/>
      <c r="L26" s="25"/>
      <c r="M26" s="25"/>
      <c r="N26" s="25"/>
      <c r="O26" s="25"/>
      <c r="P26" s="25">
        <v>19923.18</v>
      </c>
      <c r="Q26" s="25">
        <v>20488.57</v>
      </c>
      <c r="R26" s="25">
        <v>20483.978205601219</v>
      </c>
      <c r="S26" s="25">
        <v>13151.227912633714</v>
      </c>
    </row>
    <row r="27" spans="1:19" ht="18.75" customHeight="1">
      <c r="A27" s="79">
        <v>7</v>
      </c>
      <c r="B27" s="82" t="s">
        <v>70</v>
      </c>
      <c r="C27" s="25"/>
      <c r="D27" s="25"/>
      <c r="E27" s="25"/>
      <c r="F27" s="25"/>
      <c r="G27" s="25"/>
      <c r="H27" s="25"/>
      <c r="I27" s="25"/>
      <c r="J27" s="25"/>
      <c r="K27" s="25"/>
      <c r="L27" s="25"/>
      <c r="M27" s="25"/>
      <c r="N27" s="25"/>
      <c r="O27" s="25"/>
      <c r="P27" s="25">
        <v>0</v>
      </c>
      <c r="Q27" s="25">
        <v>0</v>
      </c>
      <c r="R27" s="25">
        <v>0</v>
      </c>
      <c r="S27" s="25">
        <v>0</v>
      </c>
    </row>
    <row r="28" spans="1:19" ht="18.75" customHeight="1">
      <c r="A28" s="84" t="s">
        <v>71</v>
      </c>
      <c r="B28" s="88" t="s">
        <v>72</v>
      </c>
      <c r="C28" s="25"/>
      <c r="D28" s="25"/>
      <c r="E28" s="25"/>
      <c r="F28" s="25"/>
      <c r="G28" s="25"/>
      <c r="H28" s="25"/>
      <c r="I28" s="25"/>
      <c r="J28" s="25"/>
      <c r="K28" s="25"/>
      <c r="L28" s="25"/>
      <c r="M28" s="25"/>
      <c r="N28" s="25"/>
      <c r="O28" s="25"/>
      <c r="P28" s="25">
        <v>0</v>
      </c>
      <c r="Q28" s="25">
        <v>0</v>
      </c>
      <c r="R28" s="25">
        <v>0</v>
      </c>
      <c r="S28" s="25">
        <v>0</v>
      </c>
    </row>
    <row r="29" spans="1:19" ht="18.75" customHeight="1">
      <c r="A29" s="84" t="s">
        <v>74</v>
      </c>
      <c r="B29" s="89" t="s">
        <v>75</v>
      </c>
      <c r="C29" s="25"/>
      <c r="D29" s="25"/>
      <c r="E29" s="25"/>
      <c r="F29" s="25"/>
      <c r="G29" s="25"/>
      <c r="H29" s="25"/>
      <c r="I29" s="25"/>
      <c r="J29" s="25"/>
      <c r="K29" s="25"/>
      <c r="L29" s="25"/>
      <c r="M29" s="25"/>
      <c r="N29" s="25"/>
      <c r="O29" s="25"/>
      <c r="P29" s="25">
        <v>0</v>
      </c>
      <c r="Q29" s="25">
        <v>0</v>
      </c>
      <c r="R29" s="25">
        <v>0</v>
      </c>
      <c r="S29" s="25">
        <v>0</v>
      </c>
    </row>
    <row r="30" spans="1:19" ht="18.75" customHeight="1">
      <c r="A30" s="72" t="s">
        <v>77</v>
      </c>
      <c r="B30" s="86" t="s">
        <v>78</v>
      </c>
      <c r="C30" s="45"/>
      <c r="D30" s="45"/>
      <c r="E30" s="45"/>
      <c r="F30" s="45"/>
      <c r="G30" s="45"/>
      <c r="H30" s="45"/>
      <c r="I30" s="45"/>
      <c r="J30" s="45"/>
      <c r="K30" s="45"/>
      <c r="L30" s="45"/>
      <c r="M30" s="45"/>
      <c r="N30" s="45"/>
      <c r="O30" s="45"/>
      <c r="P30" s="45"/>
      <c r="Q30" s="45"/>
      <c r="R30" s="45"/>
      <c r="S30" s="45"/>
    </row>
    <row r="31" spans="1:19" ht="18.75" customHeight="1">
      <c r="A31" s="46">
        <v>1</v>
      </c>
      <c r="B31" s="90" t="s">
        <v>79</v>
      </c>
      <c r="C31" s="25"/>
      <c r="D31" s="25"/>
      <c r="E31" s="25"/>
      <c r="F31" s="25"/>
      <c r="G31" s="25"/>
      <c r="H31" s="25"/>
      <c r="I31" s="25"/>
      <c r="J31" s="25"/>
      <c r="K31" s="25"/>
      <c r="L31" s="25"/>
      <c r="M31" s="25"/>
      <c r="N31" s="25"/>
      <c r="O31" s="25"/>
      <c r="P31" s="25">
        <v>1900265.843116513</v>
      </c>
      <c r="Q31" s="25">
        <v>1606755.8784629193</v>
      </c>
      <c r="R31" s="25">
        <v>749542.25303023134</v>
      </c>
      <c r="S31" s="25">
        <v>935694.25818412413</v>
      </c>
    </row>
    <row r="32" spans="1:19" ht="18.75" customHeight="1">
      <c r="A32" s="58" t="s">
        <v>24</v>
      </c>
      <c r="B32" s="90" t="s">
        <v>81</v>
      </c>
      <c r="C32" s="25"/>
      <c r="D32" s="25"/>
      <c r="E32" s="25"/>
      <c r="F32" s="25"/>
      <c r="G32" s="25"/>
      <c r="H32" s="25"/>
      <c r="I32" s="25"/>
      <c r="J32" s="25"/>
      <c r="K32" s="25"/>
      <c r="L32" s="25"/>
      <c r="M32" s="25"/>
      <c r="N32" s="25"/>
      <c r="O32" s="25"/>
      <c r="P32" s="25">
        <v>98146.548538997944</v>
      </c>
      <c r="Q32" s="25">
        <v>117932.56827810098</v>
      </c>
      <c r="R32" s="25">
        <v>110869.77873600909</v>
      </c>
      <c r="S32" s="25">
        <v>108709.57929386768</v>
      </c>
    </row>
    <row r="33" spans="1:20" ht="18.75" customHeight="1">
      <c r="A33" s="58" t="s">
        <v>27</v>
      </c>
      <c r="B33" s="90" t="s">
        <v>82</v>
      </c>
      <c r="C33" s="25"/>
      <c r="D33" s="25"/>
      <c r="E33" s="25"/>
      <c r="F33" s="25"/>
      <c r="G33" s="25"/>
      <c r="H33" s="25"/>
      <c r="I33" s="25"/>
      <c r="J33" s="25"/>
      <c r="K33" s="25"/>
      <c r="L33" s="25"/>
      <c r="M33" s="25"/>
      <c r="N33" s="25"/>
      <c r="O33" s="25"/>
      <c r="P33" s="25">
        <v>139100.25522777627</v>
      </c>
      <c r="Q33" s="25">
        <v>167142.40685328623</v>
      </c>
      <c r="R33" s="25">
        <v>157132.52018330633</v>
      </c>
      <c r="S33" s="25">
        <v>108709.57929386768</v>
      </c>
    </row>
    <row r="34" spans="1:20" ht="18.75" customHeight="1">
      <c r="A34" s="58" t="s">
        <v>30</v>
      </c>
      <c r="B34" s="90" t="s">
        <v>83</v>
      </c>
      <c r="C34" s="25"/>
      <c r="D34" s="25"/>
      <c r="E34" s="25"/>
      <c r="F34" s="25"/>
      <c r="G34" s="25"/>
      <c r="H34" s="25"/>
      <c r="I34" s="25"/>
      <c r="J34" s="25"/>
      <c r="K34" s="25"/>
      <c r="L34" s="25"/>
      <c r="M34" s="25"/>
      <c r="N34" s="25"/>
      <c r="O34" s="25"/>
      <c r="P34" s="25"/>
      <c r="Q34" s="25"/>
      <c r="R34" s="25"/>
      <c r="S34" s="25"/>
    </row>
    <row r="35" spans="1:20" ht="18.75" customHeight="1">
      <c r="A35" s="58" t="s">
        <v>84</v>
      </c>
      <c r="B35" s="90" t="s">
        <v>85</v>
      </c>
      <c r="C35" s="25"/>
      <c r="D35" s="25"/>
      <c r="E35" s="25"/>
      <c r="F35" s="25"/>
      <c r="G35" s="25"/>
      <c r="H35" s="25"/>
      <c r="I35" s="25"/>
      <c r="J35" s="25"/>
      <c r="K35" s="25"/>
      <c r="L35" s="25"/>
      <c r="M35" s="25"/>
      <c r="N35" s="25"/>
      <c r="O35" s="25"/>
      <c r="P35" s="25">
        <v>556019.60556081077</v>
      </c>
      <c r="Q35" s="25">
        <v>760441.02928690193</v>
      </c>
      <c r="R35" s="25">
        <v>386188</v>
      </c>
      <c r="S35" s="25">
        <v>342386.16483741999</v>
      </c>
    </row>
    <row r="36" spans="1:20" ht="18.75" customHeight="1">
      <c r="A36" s="58" t="s">
        <v>86</v>
      </c>
      <c r="B36" s="90" t="s">
        <v>87</v>
      </c>
      <c r="C36" s="25"/>
      <c r="D36" s="25"/>
      <c r="E36" s="25"/>
      <c r="F36" s="25"/>
      <c r="G36" s="25"/>
      <c r="H36" s="25"/>
      <c r="I36" s="25"/>
      <c r="J36" s="25"/>
      <c r="K36" s="25"/>
      <c r="L36" s="25"/>
      <c r="M36" s="25"/>
      <c r="N36" s="25"/>
      <c r="O36" s="25"/>
      <c r="P36" s="25">
        <v>-135169.83777327204</v>
      </c>
      <c r="Q36" s="25">
        <v>-34661.771251236787</v>
      </c>
      <c r="R36" s="25">
        <v>-43801.836138071129</v>
      </c>
      <c r="S36" s="25">
        <v>-36454.298145790235</v>
      </c>
    </row>
    <row r="37" spans="1:20" ht="18.75" customHeight="1">
      <c r="A37" s="46">
        <v>2</v>
      </c>
      <c r="B37" s="90" t="s">
        <v>88</v>
      </c>
      <c r="C37" s="25"/>
      <c r="D37" s="25"/>
      <c r="E37" s="25"/>
      <c r="F37" s="25"/>
      <c r="G37" s="25"/>
      <c r="H37" s="25"/>
      <c r="I37" s="25"/>
      <c r="J37" s="25"/>
      <c r="K37" s="25"/>
      <c r="L37" s="25"/>
      <c r="M37" s="25"/>
      <c r="N37" s="25"/>
      <c r="O37" s="25"/>
      <c r="P37" s="25">
        <v>36718.934149567176</v>
      </c>
      <c r="Q37" s="25">
        <v>139594.61603036098</v>
      </c>
      <c r="R37" s="25">
        <v>167359.98906444805</v>
      </c>
      <c r="S37" s="25">
        <v>245516.23911286358</v>
      </c>
    </row>
    <row r="38" spans="1:20" ht="18.75" customHeight="1">
      <c r="A38" s="46">
        <v>3</v>
      </c>
      <c r="B38" s="90" t="s">
        <v>89</v>
      </c>
      <c r="C38" s="25"/>
      <c r="D38" s="25"/>
      <c r="E38" s="25"/>
      <c r="F38" s="25"/>
      <c r="G38" s="25"/>
      <c r="H38" s="25"/>
      <c r="I38" s="25"/>
      <c r="J38" s="25"/>
      <c r="K38" s="25"/>
      <c r="L38" s="25"/>
      <c r="M38" s="25"/>
      <c r="N38" s="25"/>
      <c r="O38" s="25"/>
      <c r="P38" s="25">
        <v>975955.05231880897</v>
      </c>
      <c r="Q38" s="25">
        <v>1664553.5091321766</v>
      </c>
      <c r="R38" s="25">
        <v>1566209.1409989116</v>
      </c>
      <c r="S38" s="25">
        <v>1244181.0500506142</v>
      </c>
    </row>
    <row r="39" spans="1:20" ht="18.75" customHeight="1">
      <c r="A39" s="46">
        <v>4</v>
      </c>
      <c r="B39" s="90" t="s">
        <v>90</v>
      </c>
      <c r="C39" s="25"/>
      <c r="D39" s="25"/>
      <c r="E39" s="25"/>
      <c r="F39" s="25"/>
      <c r="G39" s="25"/>
      <c r="H39" s="25"/>
      <c r="I39" s="25"/>
      <c r="J39" s="25"/>
      <c r="K39" s="25"/>
      <c r="L39" s="25"/>
      <c r="M39" s="25"/>
      <c r="N39" s="25"/>
      <c r="O39" s="25"/>
      <c r="P39" s="25"/>
      <c r="Q39" s="25"/>
      <c r="R39" s="25"/>
      <c r="S39" s="25"/>
    </row>
    <row r="40" spans="1:20" ht="18.75" customHeight="1">
      <c r="A40" s="46">
        <v>5</v>
      </c>
      <c r="B40" s="90" t="s">
        <v>91</v>
      </c>
      <c r="C40" s="47"/>
      <c r="D40" s="47"/>
      <c r="E40" s="47"/>
      <c r="F40" s="47"/>
      <c r="G40" s="47"/>
      <c r="H40" s="47"/>
      <c r="I40" s="47"/>
      <c r="J40" s="47"/>
      <c r="K40" s="47"/>
      <c r="L40" s="47"/>
      <c r="M40" s="47"/>
      <c r="N40" s="47"/>
      <c r="O40" s="47"/>
      <c r="P40" s="47"/>
      <c r="Q40" s="47"/>
      <c r="R40" s="47"/>
      <c r="S40" s="47"/>
    </row>
    <row r="41" spans="1:20" ht="18.75" customHeight="1">
      <c r="A41" s="48" t="s">
        <v>92</v>
      </c>
      <c r="B41" s="91" t="s">
        <v>93</v>
      </c>
      <c r="C41" s="45"/>
      <c r="D41" s="45"/>
      <c r="E41" s="45"/>
      <c r="F41" s="45"/>
      <c r="G41" s="45"/>
      <c r="H41" s="45"/>
      <c r="I41" s="45"/>
      <c r="J41" s="45"/>
      <c r="K41" s="45"/>
      <c r="L41" s="45"/>
      <c r="M41" s="45"/>
      <c r="N41" s="45"/>
      <c r="O41" s="45"/>
      <c r="P41" s="45"/>
      <c r="Q41" s="45"/>
      <c r="R41" s="45"/>
      <c r="S41" s="45"/>
    </row>
    <row r="42" spans="1:20" ht="30.75">
      <c r="A42" s="46">
        <v>1</v>
      </c>
      <c r="B42" s="90" t="s">
        <v>122</v>
      </c>
      <c r="C42" s="47"/>
      <c r="D42" s="47"/>
      <c r="E42" s="47"/>
      <c r="F42" s="47"/>
      <c r="G42" s="47"/>
      <c r="H42" s="47"/>
      <c r="I42" s="47"/>
      <c r="J42" s="47"/>
      <c r="K42" s="47"/>
      <c r="L42" s="47"/>
      <c r="M42" s="47"/>
      <c r="N42" s="47"/>
      <c r="O42" s="47"/>
      <c r="P42" s="47">
        <v>918588.49730439926</v>
      </c>
      <c r="Q42" s="47">
        <v>1240813.2090085037</v>
      </c>
      <c r="R42" s="47">
        <v>1387945.3462839222</v>
      </c>
      <c r="S42" s="47">
        <v>1111530.4818928703</v>
      </c>
    </row>
    <row r="43" spans="1:20" ht="18.75" customHeight="1">
      <c r="A43" s="72" t="s">
        <v>96</v>
      </c>
      <c r="B43" s="86" t="s">
        <v>97</v>
      </c>
      <c r="C43" s="45"/>
      <c r="D43" s="45"/>
      <c r="E43" s="45"/>
      <c r="F43" s="45"/>
      <c r="G43" s="45"/>
      <c r="H43" s="45"/>
      <c r="I43" s="45"/>
      <c r="J43" s="45"/>
      <c r="K43" s="45"/>
      <c r="L43" s="45"/>
      <c r="M43" s="45"/>
      <c r="N43" s="45"/>
      <c r="O43" s="45"/>
      <c r="P43" s="45"/>
      <c r="Q43" s="45"/>
      <c r="R43" s="45"/>
      <c r="S43" s="45"/>
    </row>
    <row r="44" spans="1:20" ht="39.950000000000003" customHeight="1">
      <c r="A44" s="93" t="s">
        <v>123</v>
      </c>
      <c r="B44" s="94" t="s">
        <v>124</v>
      </c>
      <c r="C44" s="47"/>
      <c r="D44" s="47"/>
      <c r="E44" s="47"/>
      <c r="F44" s="47"/>
      <c r="G44" s="47"/>
      <c r="H44" s="47"/>
      <c r="I44" s="47"/>
      <c r="J44" s="47"/>
      <c r="K44" s="47"/>
      <c r="L44" s="47"/>
      <c r="M44" s="47"/>
      <c r="N44" s="47"/>
      <c r="O44" s="47"/>
      <c r="P44" s="47"/>
      <c r="Q44" s="47"/>
      <c r="R44" s="47"/>
      <c r="S44" s="47"/>
    </row>
    <row r="45" spans="1:20" ht="39.950000000000003" customHeight="1">
      <c r="A45" s="93" t="s">
        <v>125</v>
      </c>
      <c r="B45" s="94" t="s">
        <v>126</v>
      </c>
      <c r="C45" s="47"/>
      <c r="D45" s="47"/>
      <c r="E45" s="47"/>
      <c r="F45" s="47"/>
      <c r="G45" s="47"/>
      <c r="H45" s="47"/>
      <c r="I45" s="47"/>
      <c r="J45" s="47"/>
      <c r="K45" s="47"/>
      <c r="L45" s="47"/>
      <c r="M45" s="47"/>
      <c r="N45" s="47"/>
      <c r="O45" s="47"/>
      <c r="P45" s="47">
        <v>162712.32000000001</v>
      </c>
      <c r="Q45" s="47">
        <v>171299.68</v>
      </c>
      <c r="R45" s="47">
        <v>149644.85</v>
      </c>
      <c r="S45" s="47">
        <v>80801.66</v>
      </c>
    </row>
    <row r="46" spans="1:20" ht="39.950000000000003" customHeight="1">
      <c r="A46" s="95" t="s">
        <v>27</v>
      </c>
      <c r="B46" s="94" t="s">
        <v>127</v>
      </c>
      <c r="C46" s="47"/>
      <c r="D46" s="47"/>
      <c r="E46" s="47"/>
      <c r="F46" s="47"/>
      <c r="G46" s="47"/>
      <c r="H46" s="47"/>
      <c r="I46" s="47"/>
      <c r="J46" s="47"/>
      <c r="K46" s="47"/>
      <c r="L46" s="47"/>
      <c r="M46" s="47"/>
      <c r="N46" s="47"/>
      <c r="O46" s="47"/>
      <c r="P46" s="47"/>
      <c r="Q46" s="47"/>
      <c r="R46" s="47"/>
      <c r="S46" s="47"/>
    </row>
    <row r="47" spans="1:20" ht="45">
      <c r="A47" s="93" t="s">
        <v>128</v>
      </c>
      <c r="B47" s="94" t="s">
        <v>129</v>
      </c>
      <c r="C47" s="47"/>
      <c r="D47" s="47"/>
      <c r="E47" s="47"/>
      <c r="F47" s="47"/>
      <c r="G47" s="47"/>
      <c r="H47" s="47"/>
      <c r="I47" s="47"/>
      <c r="J47" s="47"/>
      <c r="K47" s="47"/>
      <c r="L47" s="47"/>
      <c r="M47" s="47"/>
      <c r="N47" s="47"/>
      <c r="O47" s="47"/>
      <c r="P47" s="47"/>
      <c r="Q47" s="47"/>
      <c r="R47" s="47"/>
      <c r="S47" s="47"/>
    </row>
    <row r="48" spans="1:20" ht="45">
      <c r="A48" s="93" t="s">
        <v>130</v>
      </c>
      <c r="B48" s="94" t="s">
        <v>131</v>
      </c>
      <c r="C48" s="47"/>
      <c r="D48" s="47"/>
      <c r="E48" s="47"/>
      <c r="F48" s="47"/>
      <c r="G48" s="47"/>
      <c r="H48" s="47"/>
      <c r="I48" s="47"/>
      <c r="J48" s="47"/>
      <c r="K48" s="47"/>
      <c r="L48" s="47"/>
      <c r="M48" s="47"/>
      <c r="N48" s="47"/>
      <c r="O48" s="47"/>
      <c r="P48" s="47">
        <v>158991.42000000001</v>
      </c>
      <c r="Q48" s="47">
        <v>174368.88</v>
      </c>
      <c r="R48" s="47">
        <v>150935.4</v>
      </c>
      <c r="S48" s="47">
        <v>88622.22</v>
      </c>
      <c r="T48" s="104"/>
    </row>
    <row r="49" spans="1:23" ht="39.950000000000003" customHeight="1">
      <c r="A49" s="95" t="s">
        <v>84</v>
      </c>
      <c r="B49" s="94" t="s">
        <v>132</v>
      </c>
      <c r="C49" s="47"/>
      <c r="D49" s="47"/>
      <c r="E49" s="47"/>
      <c r="F49" s="47"/>
      <c r="G49" s="47"/>
      <c r="H49" s="47"/>
      <c r="I49" s="47"/>
      <c r="J49" s="47"/>
      <c r="K49" s="47"/>
      <c r="L49" s="47"/>
      <c r="M49" s="47"/>
      <c r="N49" s="47"/>
      <c r="O49" s="47"/>
      <c r="P49" s="47"/>
      <c r="Q49" s="47"/>
      <c r="R49" s="47"/>
      <c r="S49" s="47"/>
    </row>
    <row r="50" spans="1:23" ht="39.950000000000003" customHeight="1">
      <c r="A50" s="99" t="s">
        <v>51</v>
      </c>
      <c r="B50" s="98" t="s">
        <v>133</v>
      </c>
      <c r="C50" s="47"/>
      <c r="D50" s="47"/>
      <c r="E50" s="47"/>
      <c r="F50" s="47"/>
      <c r="G50" s="47"/>
      <c r="H50" s="47"/>
      <c r="I50" s="47"/>
      <c r="J50" s="47"/>
      <c r="K50" s="47"/>
      <c r="L50" s="47"/>
      <c r="M50" s="47"/>
      <c r="N50" s="47"/>
      <c r="O50" s="47"/>
      <c r="P50" s="47">
        <v>44025.21</v>
      </c>
      <c r="Q50" s="47">
        <v>43664.05</v>
      </c>
      <c r="R50" s="47">
        <v>52098.720000000001</v>
      </c>
      <c r="S50" s="47">
        <v>61997</v>
      </c>
      <c r="T50" s="104"/>
      <c r="U50" s="104"/>
      <c r="V50" s="104"/>
      <c r="W50" s="104"/>
    </row>
    <row r="51" spans="1:23" ht="39.950000000000003" customHeight="1">
      <c r="A51" s="99" t="s">
        <v>54</v>
      </c>
      <c r="B51" s="98" t="s">
        <v>134</v>
      </c>
      <c r="C51" s="47"/>
      <c r="D51" s="47"/>
      <c r="E51" s="47"/>
      <c r="F51" s="47"/>
      <c r="G51" s="47"/>
      <c r="H51" s="47"/>
      <c r="I51" s="47"/>
      <c r="J51" s="47"/>
      <c r="K51" s="47"/>
      <c r="L51" s="47"/>
      <c r="M51" s="47"/>
      <c r="N51" s="47"/>
      <c r="O51" s="47"/>
      <c r="P51" s="47">
        <v>43450.44</v>
      </c>
      <c r="Q51" s="47">
        <v>42759.46</v>
      </c>
      <c r="R51" s="47">
        <v>50378.27</v>
      </c>
      <c r="S51" s="47">
        <v>61232.160000000003</v>
      </c>
    </row>
    <row r="52" spans="1:23" ht="39.950000000000003" customHeight="1">
      <c r="A52" s="99" t="s">
        <v>99</v>
      </c>
      <c r="B52" s="98" t="s">
        <v>135</v>
      </c>
      <c r="C52" s="47"/>
      <c r="D52" s="47"/>
      <c r="E52" s="47"/>
      <c r="F52" s="47"/>
      <c r="G52" s="47"/>
      <c r="H52" s="47"/>
      <c r="I52" s="47"/>
      <c r="J52" s="47"/>
      <c r="K52" s="47"/>
      <c r="L52" s="47"/>
      <c r="M52" s="47"/>
      <c r="N52" s="47"/>
      <c r="O52" s="47"/>
      <c r="P52" s="47"/>
      <c r="Q52" s="47"/>
      <c r="R52" s="47"/>
      <c r="S52" s="47"/>
    </row>
    <row r="53" spans="1:23" ht="39.950000000000003" customHeight="1">
      <c r="A53" s="99" t="s">
        <v>136</v>
      </c>
      <c r="B53" s="98" t="s">
        <v>137</v>
      </c>
      <c r="C53" s="47"/>
      <c r="D53" s="47"/>
      <c r="E53" s="47"/>
      <c r="F53" s="47"/>
      <c r="G53" s="47"/>
      <c r="H53" s="47"/>
      <c r="I53" s="47"/>
      <c r="J53" s="47"/>
      <c r="K53" s="47"/>
      <c r="L53" s="47"/>
      <c r="M53" s="47"/>
      <c r="N53" s="47"/>
      <c r="O53" s="47"/>
      <c r="P53" s="47"/>
      <c r="Q53" s="47"/>
      <c r="R53" s="47"/>
      <c r="S53" s="47"/>
    </row>
    <row r="54" spans="1:23" ht="39.950000000000003" customHeight="1">
      <c r="A54" s="97" t="s">
        <v>59</v>
      </c>
      <c r="B54" s="96" t="s">
        <v>138</v>
      </c>
      <c r="C54" s="47"/>
      <c r="D54" s="47"/>
      <c r="E54" s="47"/>
      <c r="F54" s="47"/>
      <c r="G54" s="47"/>
      <c r="H54" s="47"/>
      <c r="I54" s="47"/>
      <c r="J54" s="47"/>
      <c r="K54" s="47"/>
      <c r="L54" s="47"/>
      <c r="M54" s="47"/>
      <c r="N54" s="47"/>
      <c r="O54" s="47"/>
      <c r="P54" s="47">
        <v>39888.949999999997</v>
      </c>
      <c r="Q54" s="47">
        <v>26993.4</v>
      </c>
      <c r="R54" s="47">
        <v>29510.31</v>
      </c>
      <c r="S54" s="47">
        <v>53139.839999999997</v>
      </c>
    </row>
    <row r="55" spans="1:23" ht="39.950000000000003" customHeight="1">
      <c r="A55" s="97" t="s">
        <v>62</v>
      </c>
      <c r="B55" s="96" t="s">
        <v>139</v>
      </c>
      <c r="C55" s="47"/>
      <c r="D55" s="47"/>
      <c r="E55" s="47"/>
      <c r="F55" s="47"/>
      <c r="G55" s="47"/>
      <c r="H55" s="47"/>
      <c r="I55" s="47"/>
      <c r="J55" s="47"/>
      <c r="K55" s="47"/>
      <c r="L55" s="47"/>
      <c r="M55" s="47"/>
      <c r="N55" s="47"/>
      <c r="O55" s="47"/>
      <c r="P55" s="47">
        <v>39764.78</v>
      </c>
      <c r="Q55" s="47">
        <v>27030.699999999997</v>
      </c>
      <c r="R55" s="47">
        <v>30014.010000000002</v>
      </c>
      <c r="S55" s="47">
        <v>53260</v>
      </c>
      <c r="T55" s="104"/>
      <c r="U55" s="104"/>
    </row>
    <row r="56" spans="1:23" ht="39.950000000000003" customHeight="1">
      <c r="A56" s="97" t="s">
        <v>140</v>
      </c>
      <c r="B56" s="96" t="s">
        <v>141</v>
      </c>
      <c r="C56" s="47"/>
      <c r="D56" s="47"/>
      <c r="E56" s="47"/>
      <c r="F56" s="47"/>
      <c r="G56" s="47"/>
      <c r="H56" s="47"/>
      <c r="I56" s="47"/>
      <c r="J56" s="47"/>
      <c r="K56" s="47"/>
      <c r="L56" s="47"/>
      <c r="M56" s="47"/>
      <c r="N56" s="47"/>
      <c r="O56" s="47"/>
      <c r="P56" s="47"/>
      <c r="Q56" s="47"/>
      <c r="R56" s="47"/>
      <c r="S56" s="47"/>
    </row>
    <row r="57" spans="1:23" ht="39.950000000000003" customHeight="1">
      <c r="A57" s="97" t="s">
        <v>142</v>
      </c>
      <c r="B57" s="96" t="s">
        <v>143</v>
      </c>
      <c r="C57" s="47"/>
      <c r="D57" s="47"/>
      <c r="E57" s="47"/>
      <c r="F57" s="47"/>
      <c r="G57" s="47"/>
      <c r="H57" s="47"/>
      <c r="I57" s="47"/>
      <c r="J57" s="47"/>
      <c r="K57" s="47"/>
      <c r="L57" s="47"/>
      <c r="M57" s="47"/>
      <c r="N57" s="47"/>
      <c r="O57" s="47"/>
      <c r="P57" s="47"/>
      <c r="Q57" s="47"/>
      <c r="R57" s="47"/>
      <c r="S57" s="47"/>
    </row>
    <row r="58" spans="1:23" ht="39.950000000000003" customHeight="1">
      <c r="A58" s="100" t="s">
        <v>144</v>
      </c>
      <c r="B58" s="101" t="s">
        <v>145</v>
      </c>
      <c r="C58" s="47"/>
      <c r="D58" s="47"/>
      <c r="E58" s="47"/>
      <c r="F58" s="47"/>
      <c r="G58" s="47"/>
      <c r="H58" s="47"/>
      <c r="I58" s="47"/>
      <c r="J58" s="47"/>
      <c r="K58" s="47"/>
      <c r="L58" s="47"/>
      <c r="M58" s="47"/>
      <c r="N58" s="47"/>
      <c r="O58" s="47"/>
      <c r="P58" s="47"/>
      <c r="Q58" s="47"/>
      <c r="R58" s="47"/>
      <c r="S58" s="47"/>
    </row>
    <row r="59" spans="1:23" ht="39.950000000000003" customHeight="1">
      <c r="A59" s="100" t="s">
        <v>146</v>
      </c>
      <c r="B59" s="101" t="s">
        <v>147</v>
      </c>
      <c r="C59" s="47"/>
      <c r="D59" s="47"/>
      <c r="E59" s="47"/>
      <c r="F59" s="47"/>
      <c r="G59" s="47"/>
      <c r="H59" s="47"/>
      <c r="I59" s="47"/>
      <c r="J59" s="47"/>
      <c r="K59" s="47"/>
      <c r="L59" s="47"/>
      <c r="M59" s="47"/>
      <c r="N59" s="47"/>
      <c r="O59" s="47"/>
      <c r="P59" s="47"/>
      <c r="Q59" s="47"/>
      <c r="R59" s="47"/>
      <c r="S59" s="47"/>
    </row>
    <row r="60" spans="1:23" ht="39.950000000000003" customHeight="1">
      <c r="A60" s="100" t="s">
        <v>148</v>
      </c>
      <c r="B60" s="101" t="s">
        <v>149</v>
      </c>
      <c r="C60" s="47"/>
      <c r="D60" s="47"/>
      <c r="E60" s="47"/>
      <c r="F60" s="47"/>
      <c r="G60" s="47"/>
      <c r="H60" s="47"/>
      <c r="I60" s="47"/>
      <c r="J60" s="47"/>
      <c r="K60" s="47"/>
      <c r="L60" s="47"/>
      <c r="M60" s="47"/>
      <c r="N60" s="47"/>
      <c r="O60" s="47"/>
      <c r="P60" s="47"/>
      <c r="Q60" s="47"/>
      <c r="R60" s="47"/>
      <c r="S60" s="47"/>
    </row>
    <row r="61" spans="1:23" ht="39.950000000000003" customHeight="1">
      <c r="A61" s="100" t="s">
        <v>150</v>
      </c>
      <c r="B61" s="101" t="s">
        <v>151</v>
      </c>
      <c r="C61" s="47"/>
      <c r="D61" s="47"/>
      <c r="E61" s="47"/>
      <c r="F61" s="47"/>
      <c r="G61" s="47"/>
      <c r="H61" s="47"/>
      <c r="I61" s="47"/>
      <c r="J61" s="47"/>
      <c r="K61" s="47"/>
      <c r="L61" s="47"/>
      <c r="M61" s="47"/>
      <c r="N61" s="47"/>
      <c r="O61" s="47"/>
      <c r="P61" s="47"/>
      <c r="Q61" s="47"/>
      <c r="R61" s="47"/>
      <c r="S61" s="47"/>
    </row>
    <row r="62" spans="1:23" ht="39.950000000000003" customHeight="1">
      <c r="A62" s="102" t="s">
        <v>152</v>
      </c>
      <c r="B62" s="103" t="s">
        <v>153</v>
      </c>
      <c r="C62" s="47"/>
      <c r="D62" s="47"/>
      <c r="E62" s="47"/>
      <c r="F62" s="47"/>
      <c r="G62" s="47"/>
      <c r="H62" s="47"/>
      <c r="I62" s="47"/>
      <c r="J62" s="47"/>
      <c r="K62" s="47"/>
      <c r="L62" s="47"/>
      <c r="M62" s="47"/>
      <c r="N62" s="47"/>
      <c r="O62" s="47"/>
      <c r="P62" s="47"/>
      <c r="Q62" s="47"/>
      <c r="R62" s="47"/>
      <c r="S62" s="47"/>
    </row>
    <row r="63" spans="1:23" ht="39.950000000000003" customHeight="1">
      <c r="A63" s="102" t="s">
        <v>154</v>
      </c>
      <c r="B63" s="103" t="s">
        <v>155</v>
      </c>
      <c r="C63" s="47"/>
      <c r="D63" s="47"/>
      <c r="E63" s="47"/>
      <c r="F63" s="47"/>
      <c r="G63" s="47"/>
      <c r="H63" s="47"/>
      <c r="I63" s="47"/>
      <c r="J63" s="47"/>
      <c r="K63" s="47"/>
      <c r="L63" s="47"/>
      <c r="M63" s="47"/>
      <c r="N63" s="47"/>
      <c r="O63" s="47"/>
      <c r="P63" s="47"/>
      <c r="Q63" s="47"/>
      <c r="R63" s="47"/>
      <c r="S63" s="47"/>
    </row>
    <row r="64" spans="1:23" ht="39.950000000000003" customHeight="1">
      <c r="A64" s="102" t="s">
        <v>156</v>
      </c>
      <c r="B64" s="103" t="s">
        <v>157</v>
      </c>
      <c r="C64" s="47"/>
      <c r="D64" s="47"/>
      <c r="E64" s="47"/>
      <c r="F64" s="47"/>
      <c r="G64" s="47"/>
      <c r="H64" s="47"/>
      <c r="I64" s="47"/>
      <c r="J64" s="47"/>
      <c r="K64" s="47"/>
      <c r="L64" s="47"/>
      <c r="M64" s="47"/>
      <c r="N64" s="47"/>
      <c r="O64" s="47"/>
      <c r="P64" s="47"/>
      <c r="Q64" s="47"/>
      <c r="R64" s="47"/>
      <c r="S64" s="47"/>
    </row>
    <row r="65" spans="1:19" ht="39.950000000000003" customHeight="1">
      <c r="A65" s="102" t="s">
        <v>158</v>
      </c>
      <c r="B65" s="103" t="s">
        <v>159</v>
      </c>
      <c r="C65" s="47"/>
      <c r="D65" s="47"/>
      <c r="E65" s="47"/>
      <c r="F65" s="47"/>
      <c r="G65" s="47"/>
      <c r="H65" s="47"/>
      <c r="I65" s="47"/>
      <c r="J65" s="47"/>
      <c r="K65" s="47"/>
      <c r="L65" s="47"/>
      <c r="M65" s="47"/>
      <c r="N65" s="47"/>
      <c r="O65" s="47"/>
      <c r="P65" s="47"/>
      <c r="Q65" s="47"/>
      <c r="R65" s="47"/>
      <c r="S65" s="47"/>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T3706"/>
  <sheetViews>
    <sheetView showGridLines="0" zoomScale="85" zoomScaleNormal="85" workbookViewId="0">
      <pane xSplit="1" topLeftCell="G1" activePane="topRight" state="frozen"/>
      <selection pane="topRight" activeCell="I304" sqref="I304"/>
    </sheetView>
  </sheetViews>
  <sheetFormatPr baseColWidth="10" defaultColWidth="11.42578125" defaultRowHeight="12.75"/>
  <cols>
    <col min="1" max="1" width="37.7109375" style="32" customWidth="1"/>
    <col min="2" max="2" width="16.85546875" style="32"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v>23915.74</v>
      </c>
      <c r="D24" s="34">
        <v>23915.74</v>
      </c>
      <c r="E24" s="34">
        <v>23915.74</v>
      </c>
      <c r="F24" s="34">
        <v>23915.74</v>
      </c>
      <c r="G24" s="34">
        <v>23915.74</v>
      </c>
      <c r="H24" s="34">
        <v>23915.74</v>
      </c>
      <c r="I24" s="34">
        <v>23915.74</v>
      </c>
      <c r="J24" s="34">
        <v>23915.74</v>
      </c>
      <c r="K24" s="34">
        <v>23915.74</v>
      </c>
      <c r="L24" s="34">
        <v>23915.74</v>
      </c>
      <c r="M24" s="34">
        <v>23915.74</v>
      </c>
      <c r="N24" s="34">
        <v>23915.74</v>
      </c>
      <c r="O24" s="34">
        <v>23915.74</v>
      </c>
      <c r="P24" s="34">
        <v>23915.74</v>
      </c>
      <c r="Q24" s="34">
        <v>23915.74</v>
      </c>
      <c r="R24" s="34">
        <v>23915.74</v>
      </c>
      <c r="S24" s="34">
        <v>23915.74</v>
      </c>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23915.74</v>
      </c>
      <c r="D96" s="7">
        <f>SUM(D18:D95)</f>
        <v>23915.74</v>
      </c>
      <c r="E96" s="7">
        <f>SUM(E17:E95)</f>
        <v>23915.74</v>
      </c>
      <c r="F96" s="7">
        <f>SUM(F16:F95)</f>
        <v>23915.74</v>
      </c>
      <c r="G96" s="7">
        <f>SUM(G15:G95)</f>
        <v>23915.74</v>
      </c>
      <c r="H96" s="7">
        <f>SUM(H9:H95)</f>
        <v>23915.74</v>
      </c>
      <c r="I96" s="7">
        <f>SUM(I9:I95)</f>
        <v>23915.74</v>
      </c>
      <c r="J96" s="7">
        <f t="shared" ref="J96:L96" si="0">SUM(J9:J95)</f>
        <v>23915.74</v>
      </c>
      <c r="K96" s="7">
        <f>SUM(K9:K95)</f>
        <v>23915.74</v>
      </c>
      <c r="L96" s="7">
        <f t="shared" si="0"/>
        <v>23915.74</v>
      </c>
      <c r="M96" s="7">
        <f>SUM(M9:M95)</f>
        <v>23915.74</v>
      </c>
      <c r="N96" s="10">
        <f>SUM(N5:N95)</f>
        <v>23915.74</v>
      </c>
      <c r="O96" s="10">
        <f>SUM(O5:O95)</f>
        <v>23915.74</v>
      </c>
      <c r="P96" s="10">
        <f>SUM(P5:P95)</f>
        <v>23915.74</v>
      </c>
      <c r="Q96" s="10">
        <f>SUM(Q5:Q95)</f>
        <v>23915.74</v>
      </c>
      <c r="R96" s="10">
        <f>SUM(R3:R95)</f>
        <v>23915.74</v>
      </c>
      <c r="S96" s="10">
        <f>SUM(S3:S95)</f>
        <v>23915.74</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20">
      <c r="B273" s="5">
        <v>1942</v>
      </c>
      <c r="C273" s="34"/>
      <c r="D273" s="34"/>
      <c r="E273" s="34"/>
      <c r="F273" s="34"/>
      <c r="G273" s="34"/>
      <c r="H273" s="34"/>
      <c r="I273" s="34"/>
      <c r="J273" s="34"/>
      <c r="K273" s="34"/>
      <c r="L273" s="34"/>
      <c r="M273" s="34"/>
      <c r="N273" s="34"/>
      <c r="O273" s="34"/>
      <c r="P273" s="34"/>
      <c r="Q273" s="34"/>
      <c r="R273" s="34"/>
      <c r="S273" s="34"/>
    </row>
    <row r="274" spans="1:20">
      <c r="B274" s="5">
        <v>1941</v>
      </c>
      <c r="C274" s="34"/>
      <c r="D274" s="34"/>
      <c r="E274" s="34"/>
      <c r="F274" s="34"/>
      <c r="G274" s="34"/>
      <c r="H274" s="34"/>
      <c r="I274" s="34"/>
      <c r="J274" s="34"/>
      <c r="K274" s="34"/>
      <c r="L274" s="34"/>
      <c r="M274" s="34"/>
      <c r="N274" s="34"/>
      <c r="O274" s="34"/>
      <c r="P274" s="34"/>
      <c r="Q274" s="34"/>
      <c r="R274" s="34"/>
      <c r="S274" s="34"/>
    </row>
    <row r="275" spans="1:20">
      <c r="B275" s="5">
        <v>1940</v>
      </c>
      <c r="C275" s="34"/>
      <c r="D275" s="34"/>
      <c r="E275" s="34"/>
      <c r="F275" s="34"/>
      <c r="G275" s="34"/>
      <c r="H275" s="34"/>
      <c r="I275" s="34"/>
      <c r="J275" s="34"/>
      <c r="K275" s="34"/>
      <c r="L275" s="34"/>
      <c r="M275" s="34"/>
      <c r="N275" s="34"/>
      <c r="O275" s="34"/>
      <c r="P275" s="34"/>
      <c r="Q275" s="34"/>
      <c r="R275" s="34"/>
      <c r="S275" s="34"/>
    </row>
    <row r="276" spans="1:20">
      <c r="B276" s="5">
        <v>1939</v>
      </c>
      <c r="C276" s="34"/>
      <c r="D276" s="34"/>
      <c r="E276" s="34"/>
      <c r="F276" s="34"/>
      <c r="G276" s="34"/>
      <c r="H276" s="34"/>
      <c r="I276" s="34"/>
      <c r="J276" s="34"/>
      <c r="K276" s="34"/>
      <c r="L276" s="34"/>
      <c r="M276" s="34"/>
      <c r="N276" s="34"/>
      <c r="O276" s="34"/>
      <c r="P276" s="34"/>
      <c r="Q276" s="34"/>
      <c r="R276" s="34"/>
      <c r="S276" s="34"/>
    </row>
    <row r="277" spans="1:20">
      <c r="B277" s="5">
        <v>1938</v>
      </c>
      <c r="C277" s="34"/>
      <c r="D277" s="34"/>
      <c r="E277" s="34"/>
      <c r="F277" s="34"/>
      <c r="G277" s="34"/>
      <c r="H277" s="34"/>
      <c r="I277" s="34"/>
      <c r="J277" s="34"/>
      <c r="K277" s="34"/>
      <c r="L277" s="34"/>
      <c r="M277" s="34"/>
      <c r="N277" s="34"/>
      <c r="O277" s="34"/>
      <c r="P277" s="34"/>
      <c r="Q277" s="34"/>
      <c r="R277" s="34"/>
      <c r="S277" s="34"/>
    </row>
    <row r="278" spans="1:20">
      <c r="B278" s="5">
        <v>1937</v>
      </c>
      <c r="C278" s="34"/>
      <c r="D278" s="34"/>
      <c r="E278" s="34"/>
      <c r="F278" s="34"/>
      <c r="G278" s="34"/>
      <c r="H278" s="34"/>
      <c r="I278" s="34"/>
      <c r="J278" s="34"/>
      <c r="K278" s="34"/>
      <c r="L278" s="34"/>
      <c r="M278" s="34"/>
      <c r="N278" s="34"/>
      <c r="O278" s="34"/>
      <c r="P278" s="34"/>
      <c r="Q278" s="34"/>
      <c r="R278" s="34"/>
      <c r="S278" s="34"/>
    </row>
    <row r="279" spans="1:20">
      <c r="B279" s="5">
        <v>1936</v>
      </c>
      <c r="C279" s="34"/>
      <c r="D279" s="34"/>
      <c r="E279" s="34"/>
      <c r="F279" s="34"/>
      <c r="G279" s="34"/>
      <c r="H279" s="34"/>
      <c r="I279" s="34"/>
      <c r="J279" s="34"/>
      <c r="K279" s="34"/>
      <c r="L279" s="34"/>
      <c r="M279" s="34"/>
      <c r="N279" s="34"/>
      <c r="O279" s="34"/>
      <c r="P279" s="34"/>
      <c r="Q279" s="34"/>
      <c r="R279" s="34"/>
      <c r="S279" s="34"/>
    </row>
    <row r="280" spans="1:20">
      <c r="B280" s="5">
        <v>1935</v>
      </c>
      <c r="C280" s="34"/>
      <c r="D280" s="34"/>
      <c r="E280" s="34"/>
      <c r="F280" s="34"/>
      <c r="G280" s="34"/>
      <c r="H280" s="34"/>
      <c r="I280" s="34"/>
      <c r="J280" s="34"/>
      <c r="K280" s="34"/>
      <c r="L280" s="34"/>
      <c r="M280" s="34"/>
      <c r="N280" s="34"/>
      <c r="O280" s="34"/>
      <c r="P280" s="34"/>
      <c r="Q280" s="34"/>
      <c r="R280" s="34"/>
      <c r="S280" s="34"/>
    </row>
    <row r="281" spans="1:20">
      <c r="B281" s="5">
        <v>1934</v>
      </c>
      <c r="C281" s="34"/>
      <c r="D281" s="34"/>
      <c r="E281" s="34"/>
      <c r="F281" s="34"/>
      <c r="G281" s="34"/>
      <c r="H281" s="34"/>
      <c r="I281" s="34"/>
      <c r="J281" s="34"/>
      <c r="K281" s="34"/>
      <c r="L281" s="34"/>
      <c r="M281" s="34"/>
      <c r="N281" s="34"/>
      <c r="O281" s="34"/>
      <c r="P281" s="34"/>
      <c r="Q281" s="34"/>
      <c r="R281" s="34"/>
      <c r="S281" s="34"/>
    </row>
    <row r="282" spans="1:20">
      <c r="B282" s="5">
        <v>1933</v>
      </c>
      <c r="C282" s="34"/>
      <c r="D282" s="34"/>
      <c r="E282" s="34"/>
      <c r="F282" s="34"/>
      <c r="G282" s="34"/>
      <c r="H282" s="34"/>
      <c r="I282" s="34"/>
      <c r="J282" s="34"/>
      <c r="K282" s="34"/>
      <c r="L282" s="34"/>
      <c r="M282" s="34"/>
      <c r="N282" s="34"/>
      <c r="O282" s="34"/>
      <c r="P282" s="34"/>
      <c r="Q282" s="34"/>
      <c r="R282" s="34"/>
      <c r="S282" s="34"/>
    </row>
    <row r="283" spans="1:20">
      <c r="B283" s="5">
        <v>1932</v>
      </c>
      <c r="C283" s="34"/>
      <c r="D283" s="34"/>
      <c r="E283" s="34"/>
      <c r="F283" s="34"/>
      <c r="G283" s="34"/>
      <c r="H283" s="34"/>
      <c r="I283" s="34"/>
      <c r="J283" s="34"/>
      <c r="K283" s="34"/>
      <c r="L283" s="34"/>
      <c r="M283" s="34"/>
      <c r="N283" s="34"/>
      <c r="O283" s="34"/>
      <c r="P283" s="34"/>
      <c r="Q283" s="34"/>
      <c r="R283" s="34"/>
      <c r="S283" s="34"/>
    </row>
    <row r="284" spans="1:20">
      <c r="B284" s="5">
        <v>1931</v>
      </c>
      <c r="C284" s="34"/>
      <c r="D284" s="34"/>
      <c r="E284" s="34"/>
      <c r="F284" s="34"/>
      <c r="G284" s="34"/>
      <c r="H284" s="34"/>
      <c r="I284" s="34"/>
      <c r="J284" s="34"/>
      <c r="K284" s="34"/>
      <c r="L284" s="34"/>
      <c r="M284" s="34"/>
      <c r="N284" s="34"/>
      <c r="O284" s="34"/>
      <c r="P284" s="34"/>
      <c r="Q284" s="34"/>
      <c r="R284" s="34"/>
      <c r="S284" s="34"/>
    </row>
    <row r="285" spans="1:20">
      <c r="B285" s="5">
        <v>1930</v>
      </c>
      <c r="C285" s="34"/>
      <c r="D285" s="34"/>
      <c r="E285" s="34"/>
      <c r="F285" s="34"/>
      <c r="G285" s="34"/>
      <c r="H285" s="34"/>
      <c r="I285" s="34"/>
      <c r="J285" s="34"/>
      <c r="K285" s="34"/>
      <c r="L285" s="34"/>
      <c r="M285" s="34"/>
      <c r="N285" s="34"/>
      <c r="O285" s="34"/>
      <c r="P285" s="34"/>
      <c r="Q285" s="34"/>
      <c r="R285" s="34"/>
      <c r="S285" s="34"/>
    </row>
    <row r="286" spans="1:20">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20">
      <c r="A287" s="64"/>
      <c r="B287" s="6"/>
      <c r="C287" s="7"/>
      <c r="D287" s="7"/>
      <c r="E287" s="7"/>
      <c r="F287" s="7"/>
      <c r="G287" s="7"/>
      <c r="H287" s="7"/>
      <c r="I287" s="7"/>
      <c r="J287" s="7"/>
      <c r="K287" s="7"/>
      <c r="L287" s="7"/>
      <c r="M287" s="9"/>
    </row>
    <row r="288" spans="1:20">
      <c r="A288" s="65" t="s">
        <v>184</v>
      </c>
      <c r="B288" s="5">
        <v>2022</v>
      </c>
      <c r="C288" s="33"/>
      <c r="D288" s="33"/>
      <c r="E288" s="33"/>
      <c r="F288" s="33"/>
      <c r="G288" s="33"/>
      <c r="H288" s="33"/>
      <c r="I288" s="33"/>
      <c r="J288" s="33"/>
      <c r="K288" s="33"/>
      <c r="L288" s="33"/>
      <c r="M288" s="33"/>
      <c r="N288" s="33"/>
      <c r="O288" s="33"/>
      <c r="P288" s="33"/>
      <c r="Q288" s="33"/>
      <c r="R288" s="62"/>
      <c r="S288" s="34">
        <v>5796.5292849040698</v>
      </c>
      <c r="T288" s="106"/>
    </row>
    <row r="289" spans="1:20">
      <c r="A289" s="35"/>
      <c r="B289" s="5">
        <v>2021</v>
      </c>
      <c r="C289" s="33"/>
      <c r="D289" s="33"/>
      <c r="E289" s="33"/>
      <c r="F289" s="33"/>
      <c r="G289" s="33"/>
      <c r="H289" s="33"/>
      <c r="I289" s="33"/>
      <c r="J289" s="33"/>
      <c r="K289" s="33"/>
      <c r="L289" s="33"/>
      <c r="M289" s="33"/>
      <c r="N289" s="33"/>
      <c r="O289" s="33"/>
      <c r="P289" s="33"/>
      <c r="Q289" s="33"/>
      <c r="R289" s="34"/>
      <c r="S289" s="34"/>
      <c r="T289" s="106"/>
    </row>
    <row r="290" spans="1:20">
      <c r="B290" s="5">
        <v>2020</v>
      </c>
      <c r="C290" s="33"/>
      <c r="D290" s="33"/>
      <c r="E290" s="33"/>
      <c r="F290" s="33"/>
      <c r="G290" s="33"/>
      <c r="H290" s="33"/>
      <c r="I290" s="33"/>
      <c r="J290" s="33"/>
      <c r="K290" s="33"/>
      <c r="L290" s="33"/>
      <c r="M290" s="33"/>
      <c r="N290" s="33"/>
      <c r="O290" s="33"/>
      <c r="P290" s="33"/>
      <c r="Q290" s="34"/>
      <c r="R290" s="34"/>
      <c r="S290" s="34"/>
      <c r="T290" s="106"/>
    </row>
    <row r="291" spans="1:20">
      <c r="A291" s="37"/>
      <c r="B291" s="5">
        <v>2019</v>
      </c>
      <c r="C291" s="33"/>
      <c r="D291" s="33"/>
      <c r="E291" s="33"/>
      <c r="F291" s="33"/>
      <c r="G291" s="33"/>
      <c r="H291" s="33"/>
      <c r="I291" s="33"/>
      <c r="J291" s="33"/>
      <c r="K291" s="33"/>
      <c r="L291" s="33"/>
      <c r="M291" s="33"/>
      <c r="N291" s="33"/>
      <c r="O291" s="33"/>
      <c r="P291" s="34"/>
      <c r="Q291" s="34"/>
      <c r="R291" s="34"/>
      <c r="S291" s="34"/>
      <c r="T291" s="106"/>
    </row>
    <row r="292" spans="1:20">
      <c r="A292" s="37"/>
      <c r="B292" s="5">
        <v>2018</v>
      </c>
      <c r="C292" s="33"/>
      <c r="D292" s="33"/>
      <c r="E292" s="33"/>
      <c r="F292" s="33"/>
      <c r="G292" s="33"/>
      <c r="H292" s="33"/>
      <c r="I292" s="33"/>
      <c r="J292" s="33"/>
      <c r="K292" s="33"/>
      <c r="L292" s="33"/>
      <c r="M292" s="33"/>
      <c r="N292" s="33"/>
      <c r="O292" s="34"/>
      <c r="P292" s="34"/>
      <c r="Q292" s="34"/>
      <c r="R292" s="34"/>
      <c r="S292" s="34"/>
      <c r="T292" s="106"/>
    </row>
    <row r="293" spans="1:20">
      <c r="A293" s="37"/>
      <c r="B293" s="5">
        <v>2017</v>
      </c>
      <c r="C293" s="33"/>
      <c r="D293" s="33"/>
      <c r="E293" s="33"/>
      <c r="F293" s="33"/>
      <c r="G293" s="33"/>
      <c r="H293" s="33"/>
      <c r="I293" s="33"/>
      <c r="J293" s="33"/>
      <c r="K293" s="33"/>
      <c r="L293" s="33"/>
      <c r="M293" s="33"/>
      <c r="N293" s="34"/>
      <c r="O293" s="34"/>
      <c r="P293" s="34"/>
      <c r="Q293" s="34"/>
      <c r="R293" s="34"/>
      <c r="S293" s="34"/>
      <c r="T293" s="106"/>
    </row>
    <row r="294" spans="1:20">
      <c r="B294" s="5">
        <v>2016</v>
      </c>
      <c r="C294" s="33"/>
      <c r="D294" s="33"/>
      <c r="E294" s="33"/>
      <c r="F294" s="33"/>
      <c r="G294" s="33"/>
      <c r="H294" s="33"/>
      <c r="I294" s="33"/>
      <c r="J294" s="33"/>
      <c r="K294" s="33"/>
      <c r="L294" s="33"/>
      <c r="M294" s="34"/>
      <c r="N294" s="34"/>
      <c r="O294" s="34"/>
      <c r="P294" s="34"/>
      <c r="Q294" s="34"/>
      <c r="R294" s="34"/>
      <c r="S294" s="34"/>
      <c r="T294" s="106"/>
    </row>
    <row r="295" spans="1:20">
      <c r="B295" s="5">
        <v>2015</v>
      </c>
      <c r="C295" s="33"/>
      <c r="D295" s="33"/>
      <c r="E295" s="33"/>
      <c r="F295" s="33"/>
      <c r="G295" s="33"/>
      <c r="H295" s="33"/>
      <c r="I295" s="33"/>
      <c r="J295" s="33"/>
      <c r="K295" s="33"/>
      <c r="L295" s="34"/>
      <c r="M295" s="34"/>
      <c r="N295" s="34"/>
      <c r="O295" s="34"/>
      <c r="P295" s="34"/>
      <c r="Q295" s="34"/>
      <c r="R295" s="34"/>
      <c r="S295" s="34"/>
      <c r="T295" s="106"/>
    </row>
    <row r="296" spans="1:20">
      <c r="B296" s="5">
        <v>2014</v>
      </c>
      <c r="C296" s="33"/>
      <c r="D296" s="33"/>
      <c r="E296" s="33"/>
      <c r="F296" s="33"/>
      <c r="G296" s="33"/>
      <c r="H296" s="33"/>
      <c r="I296" s="33"/>
      <c r="J296" s="33"/>
      <c r="K296" s="34"/>
      <c r="L296" s="34"/>
      <c r="M296" s="34"/>
      <c r="N296" s="34"/>
      <c r="O296" s="34"/>
      <c r="P296" s="34"/>
      <c r="Q296" s="34"/>
      <c r="R296" s="34"/>
      <c r="S296" s="34"/>
      <c r="T296" s="106"/>
    </row>
    <row r="297" spans="1:20">
      <c r="B297" s="5">
        <v>2013</v>
      </c>
      <c r="C297" s="33"/>
      <c r="D297" s="33"/>
      <c r="E297" s="33"/>
      <c r="F297" s="33"/>
      <c r="G297" s="33"/>
      <c r="H297" s="33"/>
      <c r="I297" s="33"/>
      <c r="J297" s="34"/>
      <c r="K297" s="34"/>
      <c r="L297" s="34"/>
      <c r="M297" s="34"/>
      <c r="N297" s="34"/>
      <c r="O297" s="34"/>
      <c r="P297" s="34"/>
      <c r="Q297" s="34"/>
      <c r="R297" s="34"/>
      <c r="S297" s="34"/>
      <c r="T297" s="106"/>
    </row>
    <row r="298" spans="1:20">
      <c r="B298" s="5">
        <v>2012</v>
      </c>
      <c r="C298" s="33"/>
      <c r="D298" s="33"/>
      <c r="E298" s="33"/>
      <c r="F298" s="33"/>
      <c r="G298" s="33"/>
      <c r="H298" s="33"/>
      <c r="I298" s="34"/>
      <c r="J298" s="34"/>
      <c r="K298" s="34"/>
      <c r="L298" s="34"/>
      <c r="M298" s="34"/>
      <c r="N298" s="34"/>
      <c r="O298" s="34"/>
      <c r="P298" s="34"/>
      <c r="Q298" s="34"/>
      <c r="R298" s="34"/>
      <c r="S298" s="34"/>
      <c r="T298" s="106"/>
    </row>
    <row r="299" spans="1:20">
      <c r="B299" s="5">
        <v>2011</v>
      </c>
      <c r="C299" s="33"/>
      <c r="D299" s="33"/>
      <c r="E299" s="33"/>
      <c r="F299" s="33"/>
      <c r="G299" s="33"/>
      <c r="H299" s="34">
        <v>92450.513894000003</v>
      </c>
      <c r="I299" s="34">
        <v>92450.513894000003</v>
      </c>
      <c r="J299" s="34">
        <v>92450.513894000003</v>
      </c>
      <c r="K299" s="34">
        <v>92450.513894000003</v>
      </c>
      <c r="L299" s="34">
        <v>92450.513894000003</v>
      </c>
      <c r="M299" s="34">
        <v>92450.513894000003</v>
      </c>
      <c r="N299" s="34">
        <v>92450.513894000003</v>
      </c>
      <c r="O299" s="34">
        <v>92450.513894000003</v>
      </c>
      <c r="P299" s="34">
        <v>92450.513894000003</v>
      </c>
      <c r="Q299" s="34">
        <v>65108.989912651516</v>
      </c>
      <c r="R299" s="34">
        <v>66978.290784170313</v>
      </c>
      <c r="S299" s="34">
        <v>58492</v>
      </c>
      <c r="T299" s="106"/>
    </row>
    <row r="300" spans="1:20">
      <c r="B300" s="5">
        <v>2010</v>
      </c>
      <c r="C300" s="33"/>
      <c r="D300" s="33"/>
      <c r="E300" s="33"/>
      <c r="F300" s="33"/>
      <c r="G300" s="34"/>
      <c r="H300" s="34"/>
      <c r="I300" s="34"/>
      <c r="J300" s="34"/>
      <c r="K300" s="34"/>
      <c r="L300" s="34"/>
      <c r="M300" s="34"/>
      <c r="N300" s="34"/>
      <c r="O300" s="34"/>
      <c r="P300" s="34"/>
      <c r="Q300" s="34"/>
      <c r="R300" s="34"/>
      <c r="S300" s="34"/>
    </row>
    <row r="301" spans="1:20">
      <c r="B301" s="5">
        <v>2009</v>
      </c>
      <c r="C301" s="33"/>
      <c r="D301" s="33"/>
      <c r="E301" s="33"/>
      <c r="F301" s="34"/>
      <c r="G301" s="34"/>
      <c r="H301" s="34"/>
      <c r="I301" s="34"/>
      <c r="J301" s="34"/>
      <c r="K301" s="34"/>
      <c r="L301" s="34"/>
      <c r="M301" s="34"/>
      <c r="N301" s="34"/>
      <c r="O301" s="34"/>
      <c r="P301" s="34"/>
      <c r="Q301" s="34"/>
      <c r="R301" s="34"/>
      <c r="S301" s="34"/>
    </row>
    <row r="302" spans="1:20">
      <c r="B302" s="5">
        <v>2008</v>
      </c>
      <c r="C302" s="33"/>
      <c r="D302" s="33"/>
      <c r="E302" s="34"/>
      <c r="F302" s="34"/>
      <c r="G302" s="34"/>
      <c r="H302" s="34"/>
      <c r="I302" s="34"/>
      <c r="J302" s="34"/>
      <c r="K302" s="34"/>
      <c r="L302" s="34"/>
      <c r="M302" s="34"/>
      <c r="N302" s="34"/>
      <c r="O302" s="34"/>
      <c r="P302" s="34"/>
      <c r="Q302" s="34"/>
      <c r="R302" s="34"/>
      <c r="S302" s="34"/>
    </row>
    <row r="303" spans="1:20">
      <c r="B303" s="5">
        <v>2007</v>
      </c>
      <c r="C303" s="33"/>
      <c r="D303" s="34"/>
      <c r="E303" s="34"/>
      <c r="F303" s="34"/>
      <c r="G303" s="34"/>
      <c r="H303" s="34"/>
      <c r="I303" s="34"/>
      <c r="J303" s="34"/>
      <c r="K303" s="34"/>
      <c r="L303" s="34"/>
      <c r="M303" s="34"/>
      <c r="N303" s="34"/>
      <c r="O303" s="34"/>
      <c r="P303" s="34"/>
      <c r="Q303" s="34"/>
      <c r="R303" s="34"/>
      <c r="S303" s="34"/>
    </row>
    <row r="304" spans="1:20">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0</v>
      </c>
      <c r="D381" s="7">
        <f>SUM(D303:D380)</f>
        <v>0</v>
      </c>
      <c r="E381" s="7">
        <f>SUM(E302:E380)</f>
        <v>0</v>
      </c>
      <c r="F381" s="7">
        <f>SUM(F301:F380)</f>
        <v>0</v>
      </c>
      <c r="G381" s="7">
        <f>SUM(G300:G380)</f>
        <v>0</v>
      </c>
      <c r="H381" s="7">
        <f>SUM(H294:H380)</f>
        <v>92450.513894000003</v>
      </c>
      <c r="I381" s="7">
        <f>SUM(I294:I380)</f>
        <v>92450.513894000003</v>
      </c>
      <c r="J381" s="7">
        <f t="shared" ref="J381" si="3">SUM(J294:J380)</f>
        <v>92450.513894000003</v>
      </c>
      <c r="K381" s="7">
        <f>SUM(K294:K380)</f>
        <v>92450.513894000003</v>
      </c>
      <c r="L381" s="7">
        <f t="shared" ref="L381" si="4">SUM(L294:L380)</f>
        <v>92450.513894000003</v>
      </c>
      <c r="M381" s="7">
        <f>SUM(M294:M380)</f>
        <v>92450.513894000003</v>
      </c>
      <c r="N381" s="10">
        <f>SUM(N289:N380)</f>
        <v>92450.513894000003</v>
      </c>
      <c r="O381" s="10">
        <f>SUM(O289:O380)</f>
        <v>92450.513894000003</v>
      </c>
      <c r="P381" s="10">
        <f>SUM(P289:P380)</f>
        <v>92450.513894000003</v>
      </c>
      <c r="Q381" s="10">
        <f>SUM(Q289:Q380)</f>
        <v>65108.989912651516</v>
      </c>
      <c r="R381" s="10">
        <f>SUM(R288:R380)</f>
        <v>66978.290784170313</v>
      </c>
      <c r="S381" s="10">
        <f>SUM(S288:S380)</f>
        <v>64288.529284904071</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v>256.55</v>
      </c>
      <c r="S574" s="34">
        <v>256.55</v>
      </c>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v>11096.83</v>
      </c>
      <c r="Q576" s="34">
        <v>11096.83</v>
      </c>
      <c r="R576" s="34">
        <v>11096.83</v>
      </c>
      <c r="S576" s="34">
        <v>11096.83</v>
      </c>
    </row>
    <row r="577" spans="1:19">
      <c r="A577" s="37"/>
      <c r="B577" s="5">
        <v>2018</v>
      </c>
      <c r="C577" s="33"/>
      <c r="D577" s="33"/>
      <c r="E577" s="33"/>
      <c r="F577" s="33"/>
      <c r="G577" s="33"/>
      <c r="H577" s="33"/>
      <c r="I577" s="33"/>
      <c r="J577" s="33"/>
      <c r="K577" s="33"/>
      <c r="L577" s="33"/>
      <c r="M577" s="33"/>
      <c r="N577" s="33"/>
      <c r="O577" s="34">
        <v>14705.2</v>
      </c>
      <c r="P577" s="34">
        <v>14705.2</v>
      </c>
      <c r="Q577" s="34">
        <v>14705.2</v>
      </c>
      <c r="R577" s="34">
        <v>14705.2</v>
      </c>
      <c r="S577" s="34">
        <v>14705.2</v>
      </c>
    </row>
    <row r="578" spans="1:19">
      <c r="A578" s="37"/>
      <c r="B578" s="5">
        <v>2017</v>
      </c>
      <c r="C578" s="33"/>
      <c r="D578" s="33"/>
      <c r="E578" s="33"/>
      <c r="F578" s="33"/>
      <c r="G578" s="33"/>
      <c r="H578" s="33"/>
      <c r="I578" s="33"/>
      <c r="J578" s="33"/>
      <c r="K578" s="33"/>
      <c r="L578" s="33"/>
      <c r="M578" s="33"/>
      <c r="N578" s="34">
        <v>2037</v>
      </c>
      <c r="O578" s="34">
        <v>2037</v>
      </c>
      <c r="P578" s="34">
        <v>2037</v>
      </c>
      <c r="Q578" s="34">
        <v>2037</v>
      </c>
      <c r="R578" s="34">
        <v>2037</v>
      </c>
      <c r="S578" s="34">
        <v>2037</v>
      </c>
    </row>
    <row r="579" spans="1:19">
      <c r="B579" s="5">
        <v>2016</v>
      </c>
      <c r="C579" s="33"/>
      <c r="D579" s="33"/>
      <c r="E579" s="33"/>
      <c r="F579" s="33"/>
      <c r="G579" s="33"/>
      <c r="H579" s="33"/>
      <c r="I579" s="33"/>
      <c r="J579" s="33"/>
      <c r="K579" s="33"/>
      <c r="L579" s="33"/>
      <c r="M579" s="34">
        <v>2575.7399999999998</v>
      </c>
      <c r="N579" s="34">
        <v>2575.7399999999998</v>
      </c>
      <c r="O579" s="34">
        <v>2575.7399999999998</v>
      </c>
      <c r="P579" s="34">
        <v>2575.7399999999998</v>
      </c>
      <c r="Q579" s="34">
        <v>2575.7399999999998</v>
      </c>
      <c r="R579" s="34">
        <v>2575.7399999999998</v>
      </c>
      <c r="S579" s="34">
        <v>2575.7399999999998</v>
      </c>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v>263.60000000000002</v>
      </c>
      <c r="L581" s="34">
        <v>263.60000000000002</v>
      </c>
      <c r="M581" s="34">
        <v>263.60000000000002</v>
      </c>
      <c r="N581" s="34">
        <v>263.60000000000002</v>
      </c>
      <c r="O581" s="34">
        <v>263.60000000000002</v>
      </c>
      <c r="P581" s="34">
        <v>263.60000000000002</v>
      </c>
      <c r="Q581" s="34">
        <v>263.60000000000002</v>
      </c>
      <c r="R581" s="34">
        <v>263.60000000000002</v>
      </c>
      <c r="S581" s="34">
        <v>263.60000000000002</v>
      </c>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263.60000000000002</v>
      </c>
      <c r="L666" s="7">
        <f t="shared" ref="L666" si="10">SUM(L579:L665)</f>
        <v>263.60000000000002</v>
      </c>
      <c r="M666" s="7">
        <f>SUM(M579:M665)</f>
        <v>2839.3399999999997</v>
      </c>
      <c r="N666" s="10">
        <f>SUM(N574:N665)</f>
        <v>4876.34</v>
      </c>
      <c r="O666" s="10">
        <f>SUM(O574:O665)</f>
        <v>19581.54</v>
      </c>
      <c r="P666" s="10">
        <f>SUM(P574:P665)</f>
        <v>30678.369999999995</v>
      </c>
      <c r="Q666" s="10">
        <f>SUM(Q574:Q665)</f>
        <v>30678.369999999995</v>
      </c>
      <c r="R666" s="10">
        <f>SUM(R573:R665)</f>
        <v>30934.92</v>
      </c>
      <c r="S666" s="10">
        <f>SUM(S573:S665)</f>
        <v>30934.92</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v>4335</v>
      </c>
      <c r="P767" s="34">
        <v>4335</v>
      </c>
      <c r="Q767" s="34">
        <v>4335</v>
      </c>
      <c r="R767" s="34">
        <v>4335</v>
      </c>
      <c r="S767" s="34">
        <v>4335</v>
      </c>
    </row>
    <row r="768" spans="1:19">
      <c r="A768" s="37"/>
      <c r="B768" s="5">
        <v>2017</v>
      </c>
      <c r="C768" s="33"/>
      <c r="D768" s="33"/>
      <c r="E768" s="33"/>
      <c r="F768" s="33"/>
      <c r="G768" s="33"/>
      <c r="H768" s="33"/>
      <c r="I768" s="33"/>
      <c r="J768" s="33"/>
      <c r="K768" s="33"/>
      <c r="L768" s="33"/>
      <c r="M768" s="33"/>
      <c r="N768" s="34">
        <v>2052.42</v>
      </c>
      <c r="O768" s="34">
        <v>2052.42</v>
      </c>
      <c r="P768" s="34">
        <v>2052.42</v>
      </c>
      <c r="Q768" s="34">
        <v>2052.42</v>
      </c>
      <c r="R768" s="34">
        <v>2052.42</v>
      </c>
      <c r="S768" s="34">
        <v>2052.42</v>
      </c>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v>4100</v>
      </c>
      <c r="G776" s="34">
        <v>4100</v>
      </c>
      <c r="H776" s="34">
        <v>4100</v>
      </c>
      <c r="I776" s="34">
        <v>4100</v>
      </c>
      <c r="J776" s="34">
        <v>4100</v>
      </c>
      <c r="K776" s="34">
        <v>4100</v>
      </c>
      <c r="L776" s="34">
        <v>4100</v>
      </c>
      <c r="M776" s="34">
        <f>4100-3280</f>
        <v>820</v>
      </c>
      <c r="N776" s="34">
        <f t="shared" ref="N776" si="13">4100-3280</f>
        <v>820</v>
      </c>
      <c r="O776" s="34">
        <v>0</v>
      </c>
      <c r="P776" s="34">
        <v>0</v>
      </c>
      <c r="Q776" s="34">
        <v>0</v>
      </c>
      <c r="R776" s="34">
        <v>0</v>
      </c>
      <c r="S776" s="34">
        <v>0</v>
      </c>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v>1876.7</v>
      </c>
      <c r="D783" s="34">
        <v>1876.7</v>
      </c>
      <c r="E783" s="34">
        <v>1876.7</v>
      </c>
      <c r="F783" s="34">
        <v>1876.7</v>
      </c>
      <c r="G783" s="34">
        <v>1876.7</v>
      </c>
      <c r="H783" s="34">
        <v>1876.7</v>
      </c>
      <c r="I783" s="34">
        <v>1876.7</v>
      </c>
      <c r="J783" s="34">
        <v>1876.7</v>
      </c>
      <c r="K783" s="34">
        <v>1876.7</v>
      </c>
      <c r="L783" s="34">
        <v>1876.7</v>
      </c>
      <c r="M783" s="34">
        <v>1876.7</v>
      </c>
      <c r="N783" s="34">
        <v>1876.7</v>
      </c>
      <c r="O783" s="34">
        <v>1876.7</v>
      </c>
      <c r="P783" s="34">
        <v>1876.7</v>
      </c>
      <c r="Q783" s="34">
        <v>1876.7</v>
      </c>
      <c r="R783" s="34">
        <v>1876.7</v>
      </c>
      <c r="S783" s="34">
        <v>1876.7</v>
      </c>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f>SUM(C779:C855)</f>
        <v>1876.7</v>
      </c>
      <c r="D856" s="7">
        <f>SUM(D778:D855)</f>
        <v>1876.7</v>
      </c>
      <c r="E856" s="7">
        <f>SUM(E777:E855)</f>
        <v>1876.7</v>
      </c>
      <c r="F856" s="7">
        <f>SUM(F776:F855)</f>
        <v>5976.7</v>
      </c>
      <c r="G856" s="7">
        <f>SUM(G775:G855)</f>
        <v>5976.7</v>
      </c>
      <c r="H856" s="7">
        <f>SUM(H769:H855)</f>
        <v>5976.7</v>
      </c>
      <c r="I856" s="7">
        <f>SUM(I769:I855)</f>
        <v>5976.7</v>
      </c>
      <c r="J856" s="7">
        <f t="shared" ref="J856" si="14">SUM(J769:J855)</f>
        <v>5976.7</v>
      </c>
      <c r="K856" s="7">
        <f>SUM(K769:K855)</f>
        <v>5976.7</v>
      </c>
      <c r="L856" s="7">
        <f t="shared" ref="L856" si="15">SUM(L769:L855)</f>
        <v>5976.7</v>
      </c>
      <c r="M856" s="7">
        <f>SUM(M769:M855)</f>
        <v>2696.7</v>
      </c>
      <c r="N856" s="10">
        <f>SUM(N764:N855)</f>
        <v>4749.12</v>
      </c>
      <c r="O856" s="10">
        <f>SUM(O764:O855)</f>
        <v>8264.1200000000008</v>
      </c>
      <c r="P856" s="10">
        <f>SUM(P764:P855)</f>
        <v>8264.1200000000008</v>
      </c>
      <c r="Q856" s="10">
        <f>SUM(Q764:Q855)</f>
        <v>8264.1200000000008</v>
      </c>
      <c r="R856" s="10">
        <f>SUM(R763:R855)</f>
        <v>8264.1200000000008</v>
      </c>
      <c r="S856" s="10">
        <f>SUM(S763:S855)</f>
        <v>8264.1200000000008</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v>2100</v>
      </c>
      <c r="S859" s="34">
        <v>2100</v>
      </c>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v>4300.25</v>
      </c>
      <c r="L866" s="34">
        <v>4300.25</v>
      </c>
      <c r="M866" s="34">
        <v>4300.25</v>
      </c>
      <c r="N866" s="34">
        <v>4300.25</v>
      </c>
      <c r="O866" s="34">
        <v>4300.25</v>
      </c>
      <c r="P866" s="34">
        <v>4300.25</v>
      </c>
      <c r="Q866" s="34">
        <v>4300.25</v>
      </c>
      <c r="R866" s="34">
        <v>4300.25</v>
      </c>
      <c r="S866" s="34">
        <v>4300.25</v>
      </c>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6">SUM(J864:J950)</f>
        <v>0</v>
      </c>
      <c r="K951" s="7">
        <f>SUM(K864:K950)</f>
        <v>4300.25</v>
      </c>
      <c r="L951" s="7">
        <f t="shared" ref="L951" si="17">SUM(L864:L950)</f>
        <v>4300.25</v>
      </c>
      <c r="M951" s="7">
        <f>SUM(M864:M950)</f>
        <v>4300.25</v>
      </c>
      <c r="N951" s="10">
        <f>SUM(N859:N950)</f>
        <v>4300.25</v>
      </c>
      <c r="O951" s="10">
        <f>SUM(O859:O950)</f>
        <v>4300.25</v>
      </c>
      <c r="P951" s="10">
        <f>SUM(P859:P950)</f>
        <v>4300.25</v>
      </c>
      <c r="Q951" s="10">
        <f>SUM(Q859:Q950)</f>
        <v>4300.25</v>
      </c>
      <c r="R951" s="10">
        <f>SUM(R858:R950)</f>
        <v>6400.25</v>
      </c>
      <c r="S951" s="10">
        <f>SUM(S858:S950)</f>
        <v>6400.25</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v>46824.32</v>
      </c>
      <c r="O958" s="34">
        <v>46824.32</v>
      </c>
      <c r="P958" s="34">
        <v>46824.32</v>
      </c>
      <c r="Q958" s="34">
        <v>46824.32</v>
      </c>
      <c r="R958" s="34">
        <v>46824.32</v>
      </c>
      <c r="S958" s="34">
        <v>46824.32</v>
      </c>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8">SUM(J959:J1045)</f>
        <v>0</v>
      </c>
      <c r="K1046" s="7">
        <f>SUM(K959:K1045)</f>
        <v>0</v>
      </c>
      <c r="L1046" s="7">
        <f t="shared" ref="L1046" si="19">SUM(L959:L1045)</f>
        <v>0</v>
      </c>
      <c r="M1046" s="7">
        <f>SUM(M959:M1045)</f>
        <v>0</v>
      </c>
      <c r="N1046" s="10">
        <f>SUM(N954:N1045)</f>
        <v>46824.32</v>
      </c>
      <c r="O1046" s="10">
        <f>SUM(O954:O1045)</f>
        <v>46824.32</v>
      </c>
      <c r="P1046" s="10">
        <f>SUM(P954:P1045)</f>
        <v>46824.32</v>
      </c>
      <c r="Q1046" s="10">
        <f>SUM(Q954:Q1045)</f>
        <v>46824.32</v>
      </c>
      <c r="R1046" s="10">
        <f>SUM(R953:R1045)</f>
        <v>46824.32</v>
      </c>
      <c r="S1046" s="10">
        <f>SUM(S953:S1045)</f>
        <v>46824.32</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20">SUM(J1054:J1140)</f>
        <v>0</v>
      </c>
      <c r="K1141" s="7">
        <f>SUM(K1054:K1140)</f>
        <v>0</v>
      </c>
      <c r="L1141" s="7">
        <f t="shared" ref="L1141" si="21">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2">SUM(J1149:J1235)</f>
        <v>0</v>
      </c>
      <c r="K1236" s="7">
        <f>SUM(K1149:K1235)</f>
        <v>0</v>
      </c>
      <c r="L1236" s="7">
        <f t="shared" ref="L1236" si="23">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4">SUM(J1244:J1330)</f>
        <v>0</v>
      </c>
      <c r="K1331" s="7">
        <f>SUM(K1244:K1330)</f>
        <v>0</v>
      </c>
      <c r="L1331" s="7">
        <f t="shared" ref="L1331" si="25">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6">SUM(J1339:J1425)</f>
        <v>0</v>
      </c>
      <c r="K1426" s="7">
        <f>SUM(K1339:K1425)</f>
        <v>0</v>
      </c>
      <c r="L1426" s="7">
        <f t="shared" ref="L1426" si="27">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8">SUM(J1434:J1520)</f>
        <v>0</v>
      </c>
      <c r="K1521" s="7">
        <f>SUM(K1434:K1520)</f>
        <v>0</v>
      </c>
      <c r="L1521" s="7">
        <f t="shared" ref="L1521" si="29">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30">SUM(J1529:J1615)</f>
        <v>0</v>
      </c>
      <c r="K1616" s="7">
        <f>SUM(K1529:K1615)</f>
        <v>0</v>
      </c>
      <c r="L1616" s="7">
        <f t="shared" ref="L1616" si="31">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2">SUM(J1624:J1710)</f>
        <v>0</v>
      </c>
      <c r="K1711" s="7">
        <f>SUM(K1624:K1710)</f>
        <v>0</v>
      </c>
      <c r="L1711" s="7">
        <f t="shared" ref="L1711" si="33">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v>835.55000000000007</v>
      </c>
      <c r="J1723" s="34">
        <v>835.55000000000007</v>
      </c>
      <c r="K1723" s="34">
        <v>835.55000000000007</v>
      </c>
      <c r="L1723" s="34">
        <v>835.55000000000007</v>
      </c>
      <c r="M1723" s="34">
        <v>835.55000000000007</v>
      </c>
      <c r="N1723" s="34">
        <v>835.55000000000007</v>
      </c>
      <c r="O1723" s="34">
        <v>835.55000000000007</v>
      </c>
      <c r="P1723" s="34">
        <v>835.55000000000007</v>
      </c>
      <c r="Q1723" s="34">
        <v>835.55000000000007</v>
      </c>
      <c r="R1723" s="34">
        <v>835.55000000000007</v>
      </c>
      <c r="S1723" s="34">
        <v>835.55000000000007</v>
      </c>
    </row>
    <row r="1724" spans="1:19">
      <c r="B1724" s="5">
        <v>2011</v>
      </c>
      <c r="C1724" s="33"/>
      <c r="D1724" s="33"/>
      <c r="E1724" s="33"/>
      <c r="F1724" s="33"/>
      <c r="G1724" s="33"/>
      <c r="H1724" s="34">
        <v>2367.1</v>
      </c>
      <c r="I1724" s="34">
        <v>2367.1</v>
      </c>
      <c r="J1724" s="34">
        <v>2367.1</v>
      </c>
      <c r="K1724" s="34">
        <v>2367.1</v>
      </c>
      <c r="L1724" s="34">
        <v>2367.1</v>
      </c>
      <c r="M1724" s="34">
        <v>2367.1</v>
      </c>
      <c r="N1724" s="34">
        <v>2367.1</v>
      </c>
      <c r="O1724" s="34">
        <v>2367.1</v>
      </c>
      <c r="P1724" s="34">
        <v>2367.1</v>
      </c>
      <c r="Q1724" s="34">
        <v>2367.1</v>
      </c>
      <c r="R1724" s="34">
        <v>2367.1</v>
      </c>
      <c r="S1724" s="34">
        <v>2367.1</v>
      </c>
    </row>
    <row r="1725" spans="1:19">
      <c r="B1725" s="5">
        <v>2010</v>
      </c>
      <c r="C1725" s="33"/>
      <c r="D1725" s="33"/>
      <c r="E1725" s="33"/>
      <c r="F1725" s="33"/>
      <c r="G1725" s="34">
        <v>645.4</v>
      </c>
      <c r="H1725" s="34">
        <v>645.4</v>
      </c>
      <c r="I1725" s="34">
        <v>645.4</v>
      </c>
      <c r="J1725" s="34">
        <v>645.4</v>
      </c>
      <c r="K1725" s="34">
        <v>645.4</v>
      </c>
      <c r="L1725" s="34">
        <v>645.4</v>
      </c>
      <c r="M1725" s="34">
        <v>645.4</v>
      </c>
      <c r="N1725" s="34">
        <v>645.4</v>
      </c>
      <c r="O1725" s="34">
        <v>645.4</v>
      </c>
      <c r="P1725" s="34">
        <v>645.4</v>
      </c>
      <c r="Q1725" s="34">
        <v>645.4</v>
      </c>
      <c r="R1725" s="34">
        <v>645.4</v>
      </c>
      <c r="S1725" s="34">
        <v>645.4</v>
      </c>
    </row>
    <row r="1726" spans="1:19">
      <c r="B1726" s="5">
        <v>2009</v>
      </c>
      <c r="C1726" s="33"/>
      <c r="D1726" s="33"/>
      <c r="E1726" s="33"/>
      <c r="F1726" s="34">
        <v>318.60000000000002</v>
      </c>
      <c r="G1726" s="34">
        <v>318.60000000000002</v>
      </c>
      <c r="H1726" s="34">
        <v>318.60000000000002</v>
      </c>
      <c r="I1726" s="34">
        <v>318.60000000000002</v>
      </c>
      <c r="J1726" s="34">
        <v>318.60000000000002</v>
      </c>
      <c r="K1726" s="34">
        <v>318.60000000000002</v>
      </c>
      <c r="L1726" s="34">
        <v>318.60000000000002</v>
      </c>
      <c r="M1726" s="34">
        <v>318.60000000000002</v>
      </c>
      <c r="N1726" s="34">
        <v>318.60000000000002</v>
      </c>
      <c r="O1726" s="34">
        <v>318.60000000000002</v>
      </c>
      <c r="P1726" s="34">
        <v>318.60000000000002</v>
      </c>
      <c r="Q1726" s="34">
        <v>318.60000000000002</v>
      </c>
      <c r="R1726" s="34">
        <v>318.60000000000002</v>
      </c>
      <c r="S1726" s="34">
        <v>318.60000000000002</v>
      </c>
    </row>
    <row r="1727" spans="1:19">
      <c r="B1727" s="5">
        <v>2008</v>
      </c>
      <c r="C1727" s="33"/>
      <c r="D1727" s="33"/>
      <c r="E1727" s="34">
        <v>2426.15</v>
      </c>
      <c r="F1727" s="34">
        <v>2426.15</v>
      </c>
      <c r="G1727" s="34">
        <v>2426.15</v>
      </c>
      <c r="H1727" s="34">
        <v>2426.15</v>
      </c>
      <c r="I1727" s="34">
        <v>2426.15</v>
      </c>
      <c r="J1727" s="34">
        <v>2426.15</v>
      </c>
      <c r="K1727" s="34">
        <v>2426.15</v>
      </c>
      <c r="L1727" s="34">
        <v>2426.15</v>
      </c>
      <c r="M1727" s="34">
        <v>2426.15</v>
      </c>
      <c r="N1727" s="34">
        <v>2426.15</v>
      </c>
      <c r="O1727" s="34">
        <v>2426.15</v>
      </c>
      <c r="P1727" s="34">
        <v>2426.15</v>
      </c>
      <c r="Q1727" s="34">
        <v>2426.15</v>
      </c>
      <c r="R1727" s="34">
        <v>2426.15</v>
      </c>
      <c r="S1727" s="34">
        <v>2426.15</v>
      </c>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v>461.40000000000003</v>
      </c>
      <c r="D1729" s="34">
        <v>461.40000000000003</v>
      </c>
      <c r="E1729" s="34">
        <v>461.40000000000003</v>
      </c>
      <c r="F1729" s="34">
        <v>461.40000000000003</v>
      </c>
      <c r="G1729" s="34">
        <v>461.40000000000003</v>
      </c>
      <c r="H1729" s="34">
        <v>461.40000000000003</v>
      </c>
      <c r="I1729" s="34">
        <v>461.40000000000003</v>
      </c>
      <c r="J1729" s="34">
        <v>461.40000000000003</v>
      </c>
      <c r="K1729" s="34">
        <v>461.40000000000003</v>
      </c>
      <c r="L1729" s="34">
        <v>461.40000000000003</v>
      </c>
      <c r="M1729" s="34">
        <v>461.40000000000003</v>
      </c>
      <c r="N1729" s="34">
        <v>461.40000000000003</v>
      </c>
      <c r="O1729" s="34">
        <v>461.40000000000003</v>
      </c>
      <c r="P1729" s="34">
        <v>461.40000000000003</v>
      </c>
      <c r="Q1729" s="34">
        <v>461.40000000000003</v>
      </c>
      <c r="R1729" s="34">
        <v>461.40000000000003</v>
      </c>
      <c r="S1729" s="34">
        <v>461.40000000000003</v>
      </c>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v>342</v>
      </c>
      <c r="D1731" s="34">
        <v>342</v>
      </c>
      <c r="E1731" s="34">
        <v>342</v>
      </c>
      <c r="F1731" s="34">
        <v>342</v>
      </c>
      <c r="G1731" s="34">
        <v>342</v>
      </c>
      <c r="H1731" s="34">
        <v>342</v>
      </c>
      <c r="I1731" s="34">
        <v>342</v>
      </c>
      <c r="J1731" s="34">
        <v>342</v>
      </c>
      <c r="K1731" s="34">
        <v>342</v>
      </c>
      <c r="L1731" s="34">
        <v>342</v>
      </c>
      <c r="M1731" s="34">
        <v>342</v>
      </c>
      <c r="N1731" s="34">
        <v>342</v>
      </c>
      <c r="O1731" s="34">
        <v>342</v>
      </c>
      <c r="P1731" s="34">
        <v>342</v>
      </c>
      <c r="Q1731" s="34">
        <v>342</v>
      </c>
      <c r="R1731" s="34">
        <v>342</v>
      </c>
      <c r="S1731" s="34">
        <v>342</v>
      </c>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803.40000000000009</v>
      </c>
      <c r="D1806" s="7">
        <f>SUM(D1728:D1805)</f>
        <v>803.40000000000009</v>
      </c>
      <c r="E1806" s="7">
        <f>SUM(E1727:E1805)</f>
        <v>3229.55</v>
      </c>
      <c r="F1806" s="7">
        <f>SUM(F1726:F1805)</f>
        <v>3548.15</v>
      </c>
      <c r="G1806" s="7">
        <f>SUM(G1725:G1805)</f>
        <v>4193.55</v>
      </c>
      <c r="H1806" s="7">
        <f>SUM(H1719:H1805)</f>
        <v>6560.65</v>
      </c>
      <c r="I1806" s="7">
        <f>SUM(I1719:I1805)</f>
        <v>7396.2000000000007</v>
      </c>
      <c r="J1806" s="7">
        <f t="shared" ref="J1806" si="34">SUM(J1719:J1805)</f>
        <v>7396.2000000000007</v>
      </c>
      <c r="K1806" s="7">
        <f>SUM(K1719:K1805)</f>
        <v>7396.2000000000007</v>
      </c>
      <c r="L1806" s="7">
        <f t="shared" ref="L1806" si="35">SUM(L1719:L1805)</f>
        <v>7396.2000000000007</v>
      </c>
      <c r="M1806" s="7">
        <f>SUM(M1719:M1805)</f>
        <v>7396.2000000000007</v>
      </c>
      <c r="N1806" s="10">
        <f>SUM(N1714:N1805)</f>
        <v>7396.2000000000007</v>
      </c>
      <c r="O1806" s="10">
        <f>SUM(O1714:O1805)</f>
        <v>7396.2000000000007</v>
      </c>
      <c r="P1806" s="10">
        <f>SUM(P1714:P1805)</f>
        <v>7396.2000000000007</v>
      </c>
      <c r="Q1806" s="10">
        <f>SUM(Q1714:Q1805)</f>
        <v>7396.2000000000007</v>
      </c>
      <c r="R1806" s="10">
        <f>SUM(R1713:R1805)</f>
        <v>7396.2000000000007</v>
      </c>
      <c r="S1806" s="10">
        <f>SUM(S1713:S1805)</f>
        <v>7396.2000000000007</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v>5315.9</v>
      </c>
      <c r="P1812" s="34">
        <v>5315.9</v>
      </c>
      <c r="Q1812" s="34">
        <v>5315.9</v>
      </c>
      <c r="R1812" s="34">
        <v>5315.9</v>
      </c>
      <c r="S1812" s="34">
        <v>5315.9</v>
      </c>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6">SUM(J1814:J1900)</f>
        <v>0</v>
      </c>
      <c r="K1901" s="7">
        <f>SUM(K1814:K1900)</f>
        <v>0</v>
      </c>
      <c r="L1901" s="7">
        <f t="shared" ref="L1901" si="37">SUM(L1814:L1900)</f>
        <v>0</v>
      </c>
      <c r="M1901" s="7">
        <f>SUM(M1814:M1900)</f>
        <v>0</v>
      </c>
      <c r="N1901" s="10">
        <f>SUM(N1809:N1900)</f>
        <v>0</v>
      </c>
      <c r="O1901" s="10">
        <f>SUM(O1809:O1900)</f>
        <v>5315.9</v>
      </c>
      <c r="P1901" s="10">
        <f>SUM(P1809:P1900)</f>
        <v>5315.9</v>
      </c>
      <c r="Q1901" s="10">
        <f>SUM(Q1809:Q1900)</f>
        <v>5315.9</v>
      </c>
      <c r="R1901" s="10">
        <f>SUM(R1808:R1900)</f>
        <v>5315.9</v>
      </c>
      <c r="S1901" s="10">
        <f>SUM(S1808:S1900)</f>
        <v>5315.9</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v>481475.24</v>
      </c>
      <c r="R1905" s="34">
        <v>481475.24</v>
      </c>
      <c r="S1905" s="34">
        <v>481475.24</v>
      </c>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8">SUM(J1909:J1995)</f>
        <v>0</v>
      </c>
      <c r="K1996" s="7">
        <f>SUM(K1909:K1995)</f>
        <v>0</v>
      </c>
      <c r="L1996" s="7">
        <f t="shared" ref="L1996" si="39">SUM(L1909:L1995)</f>
        <v>0</v>
      </c>
      <c r="M1996" s="7">
        <f>SUM(M1909:M1995)</f>
        <v>0</v>
      </c>
      <c r="N1996" s="10">
        <f>SUM(N1904:N1995)</f>
        <v>0</v>
      </c>
      <c r="O1996" s="10">
        <f>SUM(O1904:O1995)</f>
        <v>0</v>
      </c>
      <c r="P1996" s="10">
        <f>SUM(P1904:P1995)</f>
        <v>0</v>
      </c>
      <c r="Q1996" s="10">
        <f>SUM(Q1904:Q1995)</f>
        <v>481475.24</v>
      </c>
      <c r="R1996" s="10">
        <f>SUM(R1903:R1995)</f>
        <v>481475.24</v>
      </c>
      <c r="S1996" s="10">
        <f>SUM(S1903:S1995)</f>
        <v>481475.24</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v>11861.37</v>
      </c>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v>470119.28</v>
      </c>
      <c r="Q2001" s="34">
        <v>470119.28</v>
      </c>
      <c r="R2001" s="34">
        <v>470119.28</v>
      </c>
      <c r="S2001" s="34">
        <v>470119.28</v>
      </c>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v>6848.35</v>
      </c>
      <c r="N2004" s="34">
        <v>6848.35</v>
      </c>
      <c r="O2004" s="34">
        <v>6848.35</v>
      </c>
      <c r="P2004" s="34">
        <v>6848.35</v>
      </c>
      <c r="Q2004" s="34">
        <v>6848.35</v>
      </c>
      <c r="R2004" s="34">
        <v>6848.35</v>
      </c>
      <c r="S2004" s="34">
        <v>6848.35</v>
      </c>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v>210703.19</v>
      </c>
      <c r="I2009" s="34">
        <v>210703.19</v>
      </c>
      <c r="J2009" s="34">
        <v>210703.19</v>
      </c>
      <c r="K2009" s="34">
        <v>210703.19</v>
      </c>
      <c r="L2009" s="34">
        <v>210703.19</v>
      </c>
      <c r="M2009" s="34">
        <v>210703.19</v>
      </c>
      <c r="N2009" s="34">
        <v>210703.19</v>
      </c>
      <c r="O2009" s="34">
        <v>210703.19</v>
      </c>
      <c r="P2009" s="34">
        <v>210703.19</v>
      </c>
      <c r="Q2009" s="34">
        <v>210703.19</v>
      </c>
      <c r="R2009" s="34">
        <v>210703.19</v>
      </c>
      <c r="S2009" s="34">
        <v>210703.19</v>
      </c>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v>1753.22</v>
      </c>
      <c r="G2011" s="34">
        <v>1753.22</v>
      </c>
      <c r="H2011" s="34">
        <v>1753.22</v>
      </c>
      <c r="I2011" s="34">
        <v>1753.22</v>
      </c>
      <c r="J2011" s="34">
        <v>1753.22</v>
      </c>
      <c r="K2011" s="34">
        <v>1753.22</v>
      </c>
      <c r="L2011" s="34">
        <v>1753.22</v>
      </c>
      <c r="M2011" s="34">
        <v>1753.22</v>
      </c>
      <c r="N2011" s="34">
        <v>1753.22</v>
      </c>
      <c r="O2011" s="34">
        <v>1753.22</v>
      </c>
      <c r="P2011" s="34">
        <v>1753.22</v>
      </c>
      <c r="Q2011" s="34">
        <v>1753.22</v>
      </c>
      <c r="R2011" s="34">
        <v>1753.22</v>
      </c>
      <c r="S2011" s="34">
        <v>1753.22</v>
      </c>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v>10875.63</v>
      </c>
      <c r="D2014" s="34">
        <v>10875.63</v>
      </c>
      <c r="E2014" s="34">
        <v>10875.63</v>
      </c>
      <c r="F2014" s="34">
        <v>10875.63</v>
      </c>
      <c r="G2014" s="34">
        <v>10875.63</v>
      </c>
      <c r="H2014" s="34">
        <v>10875.63</v>
      </c>
      <c r="I2014" s="34">
        <v>10875.63</v>
      </c>
      <c r="J2014" s="34">
        <v>10875.63</v>
      </c>
      <c r="K2014" s="34">
        <v>10875.63</v>
      </c>
      <c r="L2014" s="34">
        <v>10875.63</v>
      </c>
      <c r="M2014" s="34">
        <v>10875.63</v>
      </c>
      <c r="N2014" s="34">
        <v>10875.63</v>
      </c>
      <c r="O2014" s="34">
        <v>10875.63</v>
      </c>
      <c r="P2014" s="34">
        <v>10875.63</v>
      </c>
      <c r="Q2014" s="34">
        <v>10875.63</v>
      </c>
      <c r="R2014" s="34">
        <v>10875.63</v>
      </c>
      <c r="S2014" s="34">
        <v>10875.63</v>
      </c>
    </row>
    <row r="2015" spans="1:19">
      <c r="B2015" s="5">
        <v>2005</v>
      </c>
      <c r="C2015" s="34">
        <v>42396.49</v>
      </c>
      <c r="D2015" s="34">
        <v>42396.49</v>
      </c>
      <c r="E2015" s="34">
        <v>42396.49</v>
      </c>
      <c r="F2015" s="34">
        <v>42396.49</v>
      </c>
      <c r="G2015" s="34">
        <v>42396.49</v>
      </c>
      <c r="H2015" s="34">
        <v>42396.49</v>
      </c>
      <c r="I2015" s="34">
        <v>42396.49</v>
      </c>
      <c r="J2015" s="34">
        <v>42396.49</v>
      </c>
      <c r="K2015" s="34">
        <v>42396.49</v>
      </c>
      <c r="L2015" s="34">
        <v>42396.49</v>
      </c>
      <c r="M2015" s="34">
        <v>42396.49</v>
      </c>
      <c r="N2015" s="34">
        <v>42396.49</v>
      </c>
      <c r="O2015" s="34">
        <v>42396.49</v>
      </c>
      <c r="P2015" s="34">
        <v>42396.49</v>
      </c>
      <c r="Q2015" s="34">
        <v>42396.49</v>
      </c>
      <c r="R2015" s="34">
        <v>42396.49</v>
      </c>
      <c r="S2015" s="34">
        <v>42396.49</v>
      </c>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202</v>
      </c>
      <c r="B2091" s="6" t="s">
        <v>181</v>
      </c>
      <c r="C2091" s="7">
        <f>SUM(C2014:C2090)</f>
        <v>53272.119999999995</v>
      </c>
      <c r="D2091" s="7">
        <f>SUM(D2013:D2090)</f>
        <v>53272.119999999995</v>
      </c>
      <c r="E2091" s="7">
        <f>SUM(E2012:E2090)</f>
        <v>53272.119999999995</v>
      </c>
      <c r="F2091" s="7">
        <f>SUM(F2011:F2090)</f>
        <v>55025.34</v>
      </c>
      <c r="G2091" s="7">
        <f>SUM(G2010:G2090)</f>
        <v>55025.34</v>
      </c>
      <c r="H2091" s="7">
        <f>SUM(H2004:H2090)</f>
        <v>265728.53000000003</v>
      </c>
      <c r="I2091" s="7">
        <f>SUM(I2004:I2090)</f>
        <v>265728.53000000003</v>
      </c>
      <c r="J2091" s="7">
        <f t="shared" ref="J2091" si="40">SUM(J2004:J2090)</f>
        <v>265728.53000000003</v>
      </c>
      <c r="K2091" s="7">
        <f>SUM(K2004:K2090)</f>
        <v>265728.53000000003</v>
      </c>
      <c r="L2091" s="7">
        <f t="shared" ref="L2091" si="41">SUM(L2004:L2090)</f>
        <v>265728.53000000003</v>
      </c>
      <c r="M2091" s="7">
        <f>SUM(M2004:M2090)</f>
        <v>272576.88</v>
      </c>
      <c r="N2091" s="10">
        <f>SUM(N1999:N2090)</f>
        <v>272576.88</v>
      </c>
      <c r="O2091" s="10">
        <f>SUM(O1999:O2090)</f>
        <v>272576.88</v>
      </c>
      <c r="P2091" s="10">
        <f>SUM(P1999:P2090)</f>
        <v>742696.16</v>
      </c>
      <c r="Q2091" s="10">
        <f>SUM(Q1999:Q2090)</f>
        <v>742696.16</v>
      </c>
      <c r="R2091" s="10">
        <f>SUM(R1998:R2090)</f>
        <v>742696.16</v>
      </c>
      <c r="S2091" s="10">
        <f>SUM(S1998:S2090)</f>
        <v>754557.52999999991</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2">SUM(J2099:J2185)</f>
        <v>0</v>
      </c>
      <c r="K2186" s="7">
        <f>SUM(K2099:K2185)</f>
        <v>0</v>
      </c>
      <c r="L2186" s="7">
        <f t="shared" ref="L2186" si="43">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4">SUM(J2194:J2280)</f>
        <v>0</v>
      </c>
      <c r="K2281" s="7">
        <f>SUM(K2194:K2280)</f>
        <v>0</v>
      </c>
      <c r="L2281" s="7">
        <f t="shared" ref="L2281" si="45">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6">SUM(J2289:J2375)</f>
        <v>0</v>
      </c>
      <c r="K2376" s="7">
        <f>SUM(K2289:K2375)</f>
        <v>0</v>
      </c>
      <c r="L2376" s="7">
        <f t="shared" ref="L2376" si="47">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8">SUM(J2384:J2470)</f>
        <v>0</v>
      </c>
      <c r="K2471" s="7">
        <f>SUM(K2384:K2470)</f>
        <v>0</v>
      </c>
      <c r="L2471" s="7">
        <f t="shared" ref="L2471" si="49">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v>29264.720000000001</v>
      </c>
      <c r="D2494" s="34">
        <v>29264.720000000001</v>
      </c>
      <c r="E2494" s="34">
        <v>29264.720000000001</v>
      </c>
      <c r="F2494" s="34">
        <v>29264.720000000001</v>
      </c>
      <c r="G2494" s="34">
        <v>29264.720000000001</v>
      </c>
      <c r="H2494" s="34">
        <v>29264.720000000001</v>
      </c>
      <c r="I2494" s="34">
        <v>29264.720000000001</v>
      </c>
      <c r="J2494" s="34">
        <v>29264.720000000001</v>
      </c>
      <c r="K2494" s="34">
        <v>29264.720000000001</v>
      </c>
      <c r="L2494" s="34">
        <v>29264.720000000001</v>
      </c>
      <c r="M2494" s="34">
        <v>29264.720000000001</v>
      </c>
      <c r="N2494" s="34">
        <v>29264.720000000001</v>
      </c>
      <c r="O2494" s="34">
        <v>29264.720000000001</v>
      </c>
      <c r="P2494" s="34">
        <v>29264.720000000001</v>
      </c>
      <c r="Q2494" s="34">
        <v>29264.720000000001</v>
      </c>
      <c r="R2494" s="34">
        <v>29264.720000000001</v>
      </c>
      <c r="S2494" s="34">
        <v>29264.720000000001</v>
      </c>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f>SUM(C2489:C2565)</f>
        <v>29264.720000000001</v>
      </c>
      <c r="D2566" s="7">
        <f>SUM(D2488:D2565)</f>
        <v>29264.720000000001</v>
      </c>
      <c r="E2566" s="7">
        <f>SUM(E2487:E2565)</f>
        <v>29264.720000000001</v>
      </c>
      <c r="F2566" s="7">
        <f>SUM(F2486:F2565)</f>
        <v>29264.720000000001</v>
      </c>
      <c r="G2566" s="7">
        <f>SUM(G2485:G2565)</f>
        <v>29264.720000000001</v>
      </c>
      <c r="H2566" s="7">
        <f>SUM(H2479:H2565)</f>
        <v>29264.720000000001</v>
      </c>
      <c r="I2566" s="7">
        <f>SUM(I2479:I2565)</f>
        <v>29264.720000000001</v>
      </c>
      <c r="J2566" s="7">
        <f t="shared" ref="J2566" si="50">SUM(J2479:J2565)</f>
        <v>29264.720000000001</v>
      </c>
      <c r="K2566" s="7">
        <f>SUM(K2479:K2565)</f>
        <v>29264.720000000001</v>
      </c>
      <c r="L2566" s="7">
        <f t="shared" ref="L2566" si="51">SUM(L2479:L2565)</f>
        <v>29264.720000000001</v>
      </c>
      <c r="M2566" s="7">
        <f>SUM(M2479:M2565)</f>
        <v>29264.720000000001</v>
      </c>
      <c r="N2566" s="10">
        <f>SUM(N2474:N2565)</f>
        <v>29264.720000000001</v>
      </c>
      <c r="O2566" s="10">
        <f>SUM(O2474:O2565)</f>
        <v>29264.720000000001</v>
      </c>
      <c r="P2566" s="10">
        <f>SUM(P2474:P2565)</f>
        <v>29264.720000000001</v>
      </c>
      <c r="Q2566" s="10">
        <f>SUM(Q2474:Q2565)</f>
        <v>29264.720000000001</v>
      </c>
      <c r="R2566" s="10">
        <f>SUM(R2473:R2565)</f>
        <v>29264.720000000001</v>
      </c>
      <c r="S2566" s="10">
        <f>SUM(S2473:S2565)</f>
        <v>29264.720000000001</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v>86390.04</v>
      </c>
      <c r="R2570" s="34">
        <v>86390.04</v>
      </c>
      <c r="S2570" s="34">
        <v>86390.04</v>
      </c>
    </row>
    <row r="2571" spans="1:19">
      <c r="A2571" s="37"/>
      <c r="B2571" s="5">
        <v>2019</v>
      </c>
      <c r="C2571" s="33"/>
      <c r="D2571" s="33"/>
      <c r="E2571" s="33"/>
      <c r="F2571" s="33"/>
      <c r="G2571" s="33"/>
      <c r="H2571" s="33"/>
      <c r="I2571" s="33"/>
      <c r="J2571" s="33"/>
      <c r="K2571" s="33"/>
      <c r="L2571" s="33"/>
      <c r="M2571" s="33"/>
      <c r="N2571" s="33"/>
      <c r="O2571" s="33"/>
      <c r="P2571" s="34">
        <v>466658.76</v>
      </c>
      <c r="Q2571" s="34">
        <v>466658.76</v>
      </c>
      <c r="R2571" s="34">
        <v>466658.76</v>
      </c>
      <c r="S2571" s="34">
        <v>466658.76</v>
      </c>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2">SUM(J2574:J2660)</f>
        <v>0</v>
      </c>
      <c r="K2661" s="7">
        <f>SUM(K2574:K2660)</f>
        <v>0</v>
      </c>
      <c r="L2661" s="7">
        <f t="shared" ref="L2661" si="53">SUM(L2574:L2660)</f>
        <v>0</v>
      </c>
      <c r="M2661" s="7">
        <f>SUM(M2574:M2660)</f>
        <v>0</v>
      </c>
      <c r="N2661" s="10">
        <f>SUM(N2569:N2660)</f>
        <v>0</v>
      </c>
      <c r="O2661" s="10">
        <f>SUM(O2569:O2660)</f>
        <v>0</v>
      </c>
      <c r="P2661" s="10">
        <f>SUM(P2569:P2660)</f>
        <v>466658.76</v>
      </c>
      <c r="Q2661" s="10">
        <f>SUM(Q2569:Q2660)</f>
        <v>553048.80000000005</v>
      </c>
      <c r="R2661" s="10">
        <f>SUM(R2568:R2660)</f>
        <v>553048.80000000005</v>
      </c>
      <c r="S2661" s="10">
        <f>SUM(S2568:S2660)</f>
        <v>553048.80000000005</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4">SUM(J2669:J2755)</f>
        <v>0</v>
      </c>
      <c r="K2756" s="7">
        <f>SUM(K2669:K2755)</f>
        <v>0</v>
      </c>
      <c r="L2756" s="7">
        <f t="shared" ref="L2756" si="55">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v>211.68</v>
      </c>
      <c r="H2770" s="34">
        <v>211.68</v>
      </c>
      <c r="I2770" s="34">
        <v>211.68</v>
      </c>
      <c r="J2770" s="34">
        <v>211.68</v>
      </c>
      <c r="K2770" s="34">
        <v>211.68</v>
      </c>
      <c r="L2770" s="34">
        <v>211.68</v>
      </c>
      <c r="M2770" s="34">
        <v>211.68</v>
      </c>
      <c r="N2770" s="34">
        <v>211.68</v>
      </c>
      <c r="O2770" s="34">
        <v>211.68</v>
      </c>
      <c r="P2770" s="34">
        <v>211.68</v>
      </c>
      <c r="Q2770" s="34">
        <v>211.68</v>
      </c>
      <c r="R2770" s="34">
        <v>211.68</v>
      </c>
      <c r="S2770" s="34">
        <v>211.68</v>
      </c>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v>2067</v>
      </c>
      <c r="D2775" s="34">
        <v>2067</v>
      </c>
      <c r="E2775" s="34">
        <v>2067</v>
      </c>
      <c r="F2775" s="34">
        <v>2067</v>
      </c>
      <c r="G2775" s="34">
        <v>2067</v>
      </c>
      <c r="H2775" s="34">
        <v>2067</v>
      </c>
      <c r="I2775" s="34">
        <v>2067</v>
      </c>
      <c r="J2775" s="34">
        <v>2067</v>
      </c>
      <c r="K2775" s="34">
        <v>2067</v>
      </c>
      <c r="L2775" s="34">
        <v>2067</v>
      </c>
      <c r="M2775" s="34">
        <v>2067</v>
      </c>
      <c r="N2775" s="34">
        <v>2067</v>
      </c>
      <c r="O2775" s="34">
        <v>2067</v>
      </c>
      <c r="P2775" s="34">
        <v>2067</v>
      </c>
      <c r="Q2775" s="34">
        <v>2067</v>
      </c>
      <c r="R2775" s="34">
        <v>2067</v>
      </c>
      <c r="S2775" s="34">
        <v>2067</v>
      </c>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2067</v>
      </c>
      <c r="D2851" s="7">
        <f>SUM(D2773:D2850)</f>
        <v>2067</v>
      </c>
      <c r="E2851" s="7">
        <f>SUM(E2772:E2850)</f>
        <v>2067</v>
      </c>
      <c r="F2851" s="7">
        <f>SUM(F2771:F2850)</f>
        <v>2067</v>
      </c>
      <c r="G2851" s="7">
        <f>SUM(G2770:G2850)</f>
        <v>2278.6799999999998</v>
      </c>
      <c r="H2851" s="7">
        <f>SUM(H2764:H2850)</f>
        <v>2278.6799999999998</v>
      </c>
      <c r="I2851" s="7">
        <f>SUM(I2764:I2850)</f>
        <v>2278.6799999999998</v>
      </c>
      <c r="J2851" s="7">
        <f t="shared" ref="J2851" si="56">SUM(J2764:J2850)</f>
        <v>2278.6799999999998</v>
      </c>
      <c r="K2851" s="7">
        <f>SUM(K2764:K2850)</f>
        <v>2278.6799999999998</v>
      </c>
      <c r="L2851" s="7">
        <f t="shared" ref="L2851" si="57">SUM(L2764:L2850)</f>
        <v>2278.6799999999998</v>
      </c>
      <c r="M2851" s="7">
        <f>SUM(M2764:M2850)</f>
        <v>2278.6799999999998</v>
      </c>
      <c r="N2851" s="10">
        <f>SUM(N2759:N2850)</f>
        <v>2278.6799999999998</v>
      </c>
      <c r="O2851" s="10">
        <f>SUM(O2759:O2850)</f>
        <v>2278.6799999999998</v>
      </c>
      <c r="P2851" s="10">
        <f>SUM(P2759:P2850)</f>
        <v>2278.6799999999998</v>
      </c>
      <c r="Q2851" s="10">
        <f>SUM(Q2759:Q2850)</f>
        <v>2278.6799999999998</v>
      </c>
      <c r="R2851" s="10">
        <f>SUM(R2758:R2850)</f>
        <v>2278.6799999999998</v>
      </c>
      <c r="S2851" s="10">
        <f>SUM(S2758:S2850)</f>
        <v>2278.6799999999998</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8">SUM(J2859:J2945)</f>
        <v>0</v>
      </c>
      <c r="K2946" s="7">
        <f>SUM(K2859:K2945)</f>
        <v>0</v>
      </c>
      <c r="L2946" s="7">
        <f t="shared" ref="L2946" si="59">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v>473674.1</v>
      </c>
      <c r="Q2951" s="34">
        <v>473674.1</v>
      </c>
      <c r="R2951" s="34">
        <v>473674.1</v>
      </c>
      <c r="S2951" s="34">
        <v>473674.1</v>
      </c>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60">SUM(J2954:J3040)</f>
        <v>0</v>
      </c>
      <c r="K3041" s="10">
        <f>SUM(K2954:K3040)</f>
        <v>0</v>
      </c>
      <c r="L3041" s="10">
        <f t="shared" ref="L3041" si="61">SUM(L2954:L3040)</f>
        <v>0</v>
      </c>
      <c r="M3041" s="10">
        <f>SUM(M2954:M3040)</f>
        <v>0</v>
      </c>
      <c r="N3041" s="10">
        <f>SUM(N2949:N3040)</f>
        <v>0</v>
      </c>
      <c r="O3041" s="10">
        <f>SUM(O2949:O3040)</f>
        <v>0</v>
      </c>
      <c r="P3041" s="10">
        <f>SUM(P2949:P3040)</f>
        <v>473674.1</v>
      </c>
      <c r="Q3041" s="10">
        <f>SUM(Q2949:Q3040)</f>
        <v>473674.1</v>
      </c>
      <c r="R3041" s="10">
        <f>SUM(R2948:R3040)</f>
        <v>473674.1</v>
      </c>
      <c r="S3041" s="10">
        <f>SUM(S2948:S3040)</f>
        <v>473674.1</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2">SUM(J3049:J3135)</f>
        <v>0</v>
      </c>
      <c r="K3136" s="10">
        <f>SUM(K3049:K3135)</f>
        <v>0</v>
      </c>
      <c r="L3136" s="10">
        <f t="shared" ref="L3136" si="63">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v>57320.34</v>
      </c>
      <c r="L3146" s="34">
        <v>57320.34</v>
      </c>
      <c r="M3146" s="34">
        <v>57320.34</v>
      </c>
      <c r="N3146" s="34">
        <v>57320.34</v>
      </c>
      <c r="O3146" s="34">
        <v>57320.34</v>
      </c>
      <c r="P3146" s="34">
        <v>57320.34</v>
      </c>
      <c r="Q3146" s="34">
        <v>57320.34</v>
      </c>
      <c r="R3146" s="34">
        <v>57320.34</v>
      </c>
      <c r="S3146" s="34">
        <v>57320.34</v>
      </c>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v>48429.53</v>
      </c>
      <c r="I3149" s="34">
        <v>48429.53</v>
      </c>
      <c r="J3149" s="34">
        <v>48429.53</v>
      </c>
      <c r="K3149" s="34">
        <v>48429.53</v>
      </c>
      <c r="L3149" s="34">
        <v>48429.53</v>
      </c>
      <c r="M3149" s="34">
        <v>48429.53</v>
      </c>
      <c r="N3149" s="34">
        <v>48429.53</v>
      </c>
      <c r="O3149" s="34">
        <v>48429.53</v>
      </c>
      <c r="P3149" s="34">
        <v>26217.23</v>
      </c>
      <c r="Q3149" s="34">
        <v>26217.23</v>
      </c>
      <c r="R3149" s="34">
        <v>26217.23</v>
      </c>
      <c r="S3149" s="34">
        <v>26217.23</v>
      </c>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v>226223.46</v>
      </c>
      <c r="G3151" s="34">
        <v>226223.46</v>
      </c>
      <c r="H3151" s="34">
        <v>226223.46</v>
      </c>
      <c r="I3151" s="34">
        <v>226223.46</v>
      </c>
      <c r="J3151" s="34">
        <v>226223.46</v>
      </c>
      <c r="K3151" s="34">
        <v>226223.46</v>
      </c>
      <c r="L3151" s="34">
        <v>226223.46</v>
      </c>
      <c r="M3151" s="34">
        <v>226223.46</v>
      </c>
      <c r="N3151" s="34">
        <v>226223.46</v>
      </c>
      <c r="O3151" s="34">
        <v>226223.46</v>
      </c>
      <c r="P3151" s="34">
        <v>226223.46</v>
      </c>
      <c r="Q3151" s="34">
        <v>226223.46</v>
      </c>
      <c r="R3151" s="34">
        <v>226223.46</v>
      </c>
      <c r="S3151" s="34">
        <v>226223.46</v>
      </c>
    </row>
    <row r="3152" spans="1:19">
      <c r="B3152" s="5">
        <v>2008</v>
      </c>
      <c r="C3152" s="33"/>
      <c r="D3152" s="33"/>
      <c r="E3152" s="34">
        <v>207983.72</v>
      </c>
      <c r="F3152" s="34">
        <v>207983.72</v>
      </c>
      <c r="G3152" s="34">
        <v>207983.72</v>
      </c>
      <c r="H3152" s="34">
        <v>207983.72</v>
      </c>
      <c r="I3152" s="34">
        <v>207983.72</v>
      </c>
      <c r="J3152" s="34">
        <v>207983.72</v>
      </c>
      <c r="K3152" s="34">
        <v>207983.72</v>
      </c>
      <c r="L3152" s="34">
        <v>207983.72</v>
      </c>
      <c r="M3152" s="34">
        <v>207983.72</v>
      </c>
      <c r="N3152" s="34">
        <v>207983.72</v>
      </c>
      <c r="O3152" s="34">
        <v>207983.72</v>
      </c>
      <c r="P3152" s="34">
        <v>207983.72</v>
      </c>
      <c r="Q3152" s="34">
        <v>207983.72</v>
      </c>
      <c r="R3152" s="34">
        <v>207983.72</v>
      </c>
      <c r="S3152" s="34">
        <v>207983.72</v>
      </c>
    </row>
    <row r="3153" spans="2:19">
      <c r="B3153" s="5">
        <v>2007</v>
      </c>
      <c r="C3153" s="33"/>
      <c r="D3153" s="34">
        <v>75234.200000000012</v>
      </c>
      <c r="E3153" s="34">
        <v>75234.200000000012</v>
      </c>
      <c r="F3153" s="34">
        <v>75234.200000000012</v>
      </c>
      <c r="G3153" s="34">
        <v>75234.200000000012</v>
      </c>
      <c r="H3153" s="34">
        <v>75234.200000000012</v>
      </c>
      <c r="I3153" s="34">
        <v>75234.200000000012</v>
      </c>
      <c r="J3153" s="34">
        <v>75234.200000000012</v>
      </c>
      <c r="K3153" s="34">
        <v>75234.200000000012</v>
      </c>
      <c r="L3153" s="34">
        <v>75234.200000000012</v>
      </c>
      <c r="M3153" s="34">
        <v>75234.200000000012</v>
      </c>
      <c r="N3153" s="34">
        <v>75234.200000000012</v>
      </c>
      <c r="O3153" s="34">
        <v>75234.200000000012</v>
      </c>
      <c r="P3153" s="34">
        <v>75234.200000000012</v>
      </c>
      <c r="Q3153" s="34">
        <v>75234.200000000012</v>
      </c>
      <c r="R3153" s="34">
        <v>75234.200000000012</v>
      </c>
      <c r="S3153" s="34">
        <v>75234.200000000012</v>
      </c>
    </row>
    <row r="3154" spans="2:19">
      <c r="B3154" s="5">
        <v>2006</v>
      </c>
      <c r="C3154" s="34">
        <v>5380.59</v>
      </c>
      <c r="D3154" s="34">
        <v>5380.59</v>
      </c>
      <c r="E3154" s="34">
        <v>5380.59</v>
      </c>
      <c r="F3154" s="34">
        <v>5380.59</v>
      </c>
      <c r="G3154" s="34">
        <v>5380.59</v>
      </c>
      <c r="H3154" s="34">
        <v>5380.59</v>
      </c>
      <c r="I3154" s="34">
        <v>5380.59</v>
      </c>
      <c r="J3154" s="34">
        <v>5380.59</v>
      </c>
      <c r="K3154" s="34">
        <v>5380.59</v>
      </c>
      <c r="L3154" s="34">
        <v>5380.59</v>
      </c>
      <c r="M3154" s="34">
        <v>5380.59</v>
      </c>
      <c r="N3154" s="34">
        <v>5380.59</v>
      </c>
      <c r="O3154" s="34">
        <v>5380.59</v>
      </c>
      <c r="P3154" s="34">
        <v>5380.59</v>
      </c>
      <c r="Q3154" s="34">
        <v>5380.59</v>
      </c>
      <c r="R3154" s="34">
        <v>5380.59</v>
      </c>
      <c r="S3154" s="34">
        <v>5380.59</v>
      </c>
    </row>
    <row r="3155" spans="2:19">
      <c r="B3155" s="5">
        <v>2005</v>
      </c>
      <c r="C3155" s="34">
        <v>268039.65000000002</v>
      </c>
      <c r="D3155" s="34">
        <v>268039.65000000002</v>
      </c>
      <c r="E3155" s="34">
        <v>268039.65000000002</v>
      </c>
      <c r="F3155" s="34">
        <v>268039.65000000002</v>
      </c>
      <c r="G3155" s="34">
        <v>268039.65000000002</v>
      </c>
      <c r="H3155" s="34">
        <v>268039.65000000002</v>
      </c>
      <c r="I3155" s="34">
        <v>268039.65000000002</v>
      </c>
      <c r="J3155" s="34">
        <v>268039.65000000002</v>
      </c>
      <c r="K3155" s="34">
        <v>268039.65000000002</v>
      </c>
      <c r="L3155" s="34">
        <v>268039.65000000002</v>
      </c>
      <c r="M3155" s="34">
        <v>268039.65000000002</v>
      </c>
      <c r="N3155" s="34">
        <v>268039.65000000002</v>
      </c>
      <c r="O3155" s="34">
        <v>268039.65000000002</v>
      </c>
      <c r="P3155" s="34">
        <v>268039.65000000002</v>
      </c>
      <c r="Q3155" s="34">
        <v>268039.65000000002</v>
      </c>
      <c r="R3155" s="34">
        <v>268039.65000000002</v>
      </c>
      <c r="S3155" s="34">
        <v>268039.65000000002</v>
      </c>
    </row>
    <row r="3156" spans="2:19">
      <c r="B3156" s="5">
        <v>2004</v>
      </c>
      <c r="C3156" s="34">
        <v>140152.62</v>
      </c>
      <c r="D3156" s="34">
        <v>140152.62</v>
      </c>
      <c r="E3156" s="34">
        <v>140152.62</v>
      </c>
      <c r="F3156" s="34">
        <v>140152.62</v>
      </c>
      <c r="G3156" s="34">
        <v>140152.62</v>
      </c>
      <c r="H3156" s="34">
        <v>140152.62</v>
      </c>
      <c r="I3156" s="34">
        <v>140152.62</v>
      </c>
      <c r="J3156" s="34">
        <v>140152.62</v>
      </c>
      <c r="K3156" s="34">
        <v>140152.62</v>
      </c>
      <c r="L3156" s="34">
        <v>140152.62</v>
      </c>
      <c r="M3156" s="34">
        <v>140152.62</v>
      </c>
      <c r="N3156" s="34">
        <v>140152.62</v>
      </c>
      <c r="O3156" s="34">
        <v>140152.62</v>
      </c>
      <c r="P3156" s="34">
        <v>140152.62</v>
      </c>
      <c r="Q3156" s="34">
        <v>140152.62</v>
      </c>
      <c r="R3156" s="34">
        <v>140152.62</v>
      </c>
      <c r="S3156" s="34">
        <v>140152.62</v>
      </c>
    </row>
    <row r="3157" spans="2:19">
      <c r="B3157" s="5">
        <v>2003</v>
      </c>
      <c r="C3157" s="34">
        <v>34498.660000000003</v>
      </c>
      <c r="D3157" s="34">
        <v>34498.660000000003</v>
      </c>
      <c r="E3157" s="34">
        <v>34498.660000000003</v>
      </c>
      <c r="F3157" s="34">
        <v>34498.660000000003</v>
      </c>
      <c r="G3157" s="34">
        <v>34498.660000000003</v>
      </c>
      <c r="H3157" s="34">
        <v>34498.660000000003</v>
      </c>
      <c r="I3157" s="34">
        <v>34498.660000000003</v>
      </c>
      <c r="J3157" s="34">
        <v>34498.660000000003</v>
      </c>
      <c r="K3157" s="34">
        <v>34498.660000000003</v>
      </c>
      <c r="L3157" s="34">
        <v>34498.660000000003</v>
      </c>
      <c r="M3157" s="34">
        <v>34498.660000000003</v>
      </c>
      <c r="N3157" s="34">
        <v>34498.660000000003</v>
      </c>
      <c r="O3157" s="34">
        <v>34498.660000000003</v>
      </c>
      <c r="P3157" s="34">
        <v>34498.660000000003</v>
      </c>
      <c r="Q3157" s="34">
        <v>34498.660000000003</v>
      </c>
      <c r="R3157" s="34">
        <v>34498.660000000003</v>
      </c>
      <c r="S3157" s="34">
        <v>34498.660000000003</v>
      </c>
    </row>
    <row r="3158" spans="2:19">
      <c r="B3158" s="5">
        <v>2002</v>
      </c>
      <c r="C3158" s="34">
        <v>157447.74</v>
      </c>
      <c r="D3158" s="34">
        <v>157447.74</v>
      </c>
      <c r="E3158" s="34">
        <v>157447.74</v>
      </c>
      <c r="F3158" s="34">
        <v>157447.74</v>
      </c>
      <c r="G3158" s="34">
        <v>157447.74</v>
      </c>
      <c r="H3158" s="34">
        <v>157447.74</v>
      </c>
      <c r="I3158" s="34">
        <v>157447.74</v>
      </c>
      <c r="J3158" s="34">
        <v>157447.74</v>
      </c>
      <c r="K3158" s="34">
        <v>157447.74</v>
      </c>
      <c r="L3158" s="34">
        <v>157447.74</v>
      </c>
      <c r="M3158" s="34">
        <v>157447.74</v>
      </c>
      <c r="N3158" s="34">
        <v>157447.74</v>
      </c>
      <c r="O3158" s="34">
        <v>157447.74</v>
      </c>
      <c r="P3158" s="34">
        <v>157447.74</v>
      </c>
      <c r="Q3158" s="34">
        <v>157447.74</v>
      </c>
      <c r="R3158" s="34">
        <v>157447.74</v>
      </c>
      <c r="S3158" s="34">
        <v>157447.74</v>
      </c>
    </row>
    <row r="3159" spans="2:19">
      <c r="B3159" s="5">
        <v>2001</v>
      </c>
      <c r="C3159" s="34">
        <v>147447</v>
      </c>
      <c r="D3159" s="34">
        <v>147447</v>
      </c>
      <c r="E3159" s="34">
        <v>147447</v>
      </c>
      <c r="F3159" s="34">
        <v>147447</v>
      </c>
      <c r="G3159" s="34">
        <v>147447</v>
      </c>
      <c r="H3159" s="34">
        <v>147447</v>
      </c>
      <c r="I3159" s="34">
        <v>147447</v>
      </c>
      <c r="J3159" s="34">
        <v>147447</v>
      </c>
      <c r="K3159" s="34">
        <v>147447</v>
      </c>
      <c r="L3159" s="34">
        <v>147447</v>
      </c>
      <c r="M3159" s="34">
        <v>147447</v>
      </c>
      <c r="N3159" s="34">
        <v>147447</v>
      </c>
      <c r="O3159" s="34">
        <v>147447</v>
      </c>
      <c r="P3159" s="34">
        <v>147447</v>
      </c>
      <c r="Q3159" s="34">
        <v>147447</v>
      </c>
      <c r="R3159" s="34">
        <v>147447</v>
      </c>
      <c r="S3159" s="34">
        <v>147447</v>
      </c>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214</v>
      </c>
      <c r="B3231" s="6" t="s">
        <v>181</v>
      </c>
      <c r="C3231" s="10">
        <f>SUM(C3154:C3230)</f>
        <v>752966.26</v>
      </c>
      <c r="D3231" s="10">
        <f>SUM(D3153:D3230)</f>
        <v>828200.46000000008</v>
      </c>
      <c r="E3231" s="10">
        <f>SUM(E3152:E3230)</f>
        <v>1036184.1800000002</v>
      </c>
      <c r="F3231" s="10">
        <f>SUM(F3151:F3230)</f>
        <v>1262407.6400000001</v>
      </c>
      <c r="G3231" s="10">
        <f>SUM(G3150:G3230)</f>
        <v>1262407.6400000001</v>
      </c>
      <c r="H3231" s="10">
        <f>SUM(H3144:H3230)</f>
        <v>1310837.17</v>
      </c>
      <c r="I3231" s="10">
        <f>SUM(I3144:I3230)</f>
        <v>1310837.17</v>
      </c>
      <c r="J3231" s="10">
        <f t="shared" ref="J3231" si="64">SUM(J3144:J3230)</f>
        <v>1310837.17</v>
      </c>
      <c r="K3231" s="10">
        <f>SUM(K3144:K3230)</f>
        <v>1368157.51</v>
      </c>
      <c r="L3231" s="10">
        <f t="shared" ref="L3231" si="65">SUM(L3144:L3230)</f>
        <v>1368157.51</v>
      </c>
      <c r="M3231" s="10">
        <f>SUM(M3144:M3230)</f>
        <v>1368157.51</v>
      </c>
      <c r="N3231" s="10">
        <f>SUM(N3139:N3230)</f>
        <v>1368157.51</v>
      </c>
      <c r="O3231" s="10">
        <f>SUM(O3139:O3230)</f>
        <v>1368157.51</v>
      </c>
      <c r="P3231" s="10">
        <f>SUM(P3139:P3230)</f>
        <v>1345945.21</v>
      </c>
      <c r="Q3231" s="10">
        <f>SUM(Q3139:Q3230)</f>
        <v>1345945.21</v>
      </c>
      <c r="R3231" s="10">
        <f>SUM(R3138:R3230)</f>
        <v>1345945.21</v>
      </c>
      <c r="S3231" s="10">
        <f>SUM(S3138:S3230)</f>
        <v>1345945.21</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v>193.79</v>
      </c>
      <c r="Q3236" s="34">
        <v>193.79</v>
      </c>
      <c r="R3236" s="34">
        <v>193.79</v>
      </c>
      <c r="S3236" s="34">
        <v>193.79</v>
      </c>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v>378.9</v>
      </c>
      <c r="M3240" s="34">
        <v>378.9</v>
      </c>
      <c r="N3240" s="34">
        <v>378.9</v>
      </c>
      <c r="O3240" s="34">
        <v>378.9</v>
      </c>
      <c r="P3240" s="34">
        <v>378.9</v>
      </c>
      <c r="Q3240" s="34">
        <v>378.9</v>
      </c>
      <c r="R3240" s="34">
        <v>378.9</v>
      </c>
      <c r="S3240" s="34">
        <v>378.9</v>
      </c>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v>4420.3</v>
      </c>
      <c r="K3242" s="34">
        <v>4420.3</v>
      </c>
      <c r="L3242" s="34">
        <v>4420.3</v>
      </c>
      <c r="M3242" s="34">
        <v>4420.3</v>
      </c>
      <c r="N3242" s="34">
        <v>4420.3</v>
      </c>
      <c r="O3242" s="34">
        <v>4420.3</v>
      </c>
      <c r="P3242" s="34">
        <v>4420.3</v>
      </c>
      <c r="Q3242" s="34">
        <v>4420.3</v>
      </c>
      <c r="R3242" s="34">
        <v>4420.3</v>
      </c>
      <c r="S3242" s="34">
        <v>4420.3</v>
      </c>
    </row>
    <row r="3243" spans="1:19">
      <c r="B3243" s="5">
        <v>2012</v>
      </c>
      <c r="C3243" s="33"/>
      <c r="D3243" s="33"/>
      <c r="E3243" s="33"/>
      <c r="F3243" s="33"/>
      <c r="G3243" s="33"/>
      <c r="H3243" s="33"/>
      <c r="I3243" s="34">
        <v>2757.7799999999997</v>
      </c>
      <c r="J3243" s="34">
        <v>2757.7799999999997</v>
      </c>
      <c r="K3243" s="34">
        <v>2757.7799999999997</v>
      </c>
      <c r="L3243" s="34">
        <v>2757.7799999999997</v>
      </c>
      <c r="M3243" s="34">
        <v>2757.7799999999997</v>
      </c>
      <c r="N3243" s="34">
        <v>2757.7799999999997</v>
      </c>
      <c r="O3243" s="34">
        <v>2757.7799999999997</v>
      </c>
      <c r="P3243" s="34">
        <v>2757.7799999999997</v>
      </c>
      <c r="Q3243" s="34">
        <v>2757.7799999999997</v>
      </c>
      <c r="R3243" s="34">
        <v>2757.7799999999997</v>
      </c>
      <c r="S3243" s="34">
        <v>2757.7799999999997</v>
      </c>
    </row>
    <row r="3244" spans="1:19">
      <c r="B3244" s="5">
        <v>2011</v>
      </c>
      <c r="C3244" s="33"/>
      <c r="D3244" s="33"/>
      <c r="E3244" s="33"/>
      <c r="F3244" s="33"/>
      <c r="G3244" s="33"/>
      <c r="H3244" s="34">
        <v>17855.889999999996</v>
      </c>
      <c r="I3244" s="34">
        <v>17855.889999999996</v>
      </c>
      <c r="J3244" s="34">
        <v>17855.889999999996</v>
      </c>
      <c r="K3244" s="34">
        <v>17855.889999999996</v>
      </c>
      <c r="L3244" s="34">
        <v>17855.889999999996</v>
      </c>
      <c r="M3244" s="34">
        <v>17855.889999999996</v>
      </c>
      <c r="N3244" s="34">
        <v>17855.889999999996</v>
      </c>
      <c r="O3244" s="34">
        <v>17855.889999999996</v>
      </c>
      <c r="P3244" s="34">
        <v>17855.889999999996</v>
      </c>
      <c r="Q3244" s="34">
        <v>17855.889999999996</v>
      </c>
      <c r="R3244" s="34">
        <v>17855.889999999996</v>
      </c>
      <c r="S3244" s="34">
        <v>17855.889999999996</v>
      </c>
    </row>
    <row r="3245" spans="1:19">
      <c r="B3245" s="5">
        <v>2010</v>
      </c>
      <c r="C3245" s="33"/>
      <c r="D3245" s="33"/>
      <c r="E3245" s="33"/>
      <c r="F3245" s="33"/>
      <c r="G3245" s="34">
        <v>7729.2</v>
      </c>
      <c r="H3245" s="34">
        <v>7729.2</v>
      </c>
      <c r="I3245" s="34">
        <v>7729.2</v>
      </c>
      <c r="J3245" s="34">
        <v>7729.2</v>
      </c>
      <c r="K3245" s="34">
        <v>7729.2</v>
      </c>
      <c r="L3245" s="34">
        <v>7729.2</v>
      </c>
      <c r="M3245" s="34">
        <v>7729.2</v>
      </c>
      <c r="N3245" s="34">
        <v>7729.2</v>
      </c>
      <c r="O3245" s="34">
        <v>7729.2</v>
      </c>
      <c r="P3245" s="34">
        <v>7729.2</v>
      </c>
      <c r="Q3245" s="34">
        <v>7729.2</v>
      </c>
      <c r="R3245" s="34">
        <v>7729.2</v>
      </c>
      <c r="S3245" s="34">
        <v>7729.2</v>
      </c>
    </row>
    <row r="3246" spans="1:19">
      <c r="B3246" s="5">
        <v>2009</v>
      </c>
      <c r="C3246" s="33"/>
      <c r="D3246" s="33"/>
      <c r="E3246" s="33"/>
      <c r="F3246" s="34">
        <v>8740</v>
      </c>
      <c r="G3246" s="34">
        <v>8740</v>
      </c>
      <c r="H3246" s="34">
        <v>8740</v>
      </c>
      <c r="I3246" s="34">
        <v>8740</v>
      </c>
      <c r="J3246" s="34">
        <v>8740</v>
      </c>
      <c r="K3246" s="34">
        <v>8740</v>
      </c>
      <c r="L3246" s="34">
        <v>8740</v>
      </c>
      <c r="M3246" s="34">
        <v>8740</v>
      </c>
      <c r="N3246" s="34">
        <v>8740</v>
      </c>
      <c r="O3246" s="34">
        <v>8740</v>
      </c>
      <c r="P3246" s="34">
        <v>8740</v>
      </c>
      <c r="Q3246" s="34">
        <v>8740</v>
      </c>
      <c r="R3246" s="34">
        <v>8740</v>
      </c>
      <c r="S3246" s="34">
        <v>8740</v>
      </c>
    </row>
    <row r="3247" spans="1:19">
      <c r="B3247" s="5">
        <v>2008</v>
      </c>
      <c r="C3247" s="33"/>
      <c r="D3247" s="33"/>
      <c r="E3247" s="34">
        <v>8764.84</v>
      </c>
      <c r="F3247" s="34">
        <v>8764.84</v>
      </c>
      <c r="G3247" s="34">
        <v>8764.84</v>
      </c>
      <c r="H3247" s="34">
        <v>8764.84</v>
      </c>
      <c r="I3247" s="34">
        <v>8764.84</v>
      </c>
      <c r="J3247" s="34">
        <v>8764.84</v>
      </c>
      <c r="K3247" s="34">
        <v>8764.84</v>
      </c>
      <c r="L3247" s="34">
        <v>8764.84</v>
      </c>
      <c r="M3247" s="34">
        <v>8764.84</v>
      </c>
      <c r="N3247" s="34">
        <v>8764.84</v>
      </c>
      <c r="O3247" s="34">
        <v>8764.84</v>
      </c>
      <c r="P3247" s="34">
        <v>8764.84</v>
      </c>
      <c r="Q3247" s="34">
        <v>8764.84</v>
      </c>
      <c r="R3247" s="34">
        <v>8764.84</v>
      </c>
      <c r="S3247" s="34">
        <v>8764.84</v>
      </c>
    </row>
    <row r="3248" spans="1:19">
      <c r="B3248" s="5">
        <v>2007</v>
      </c>
      <c r="C3248" s="33"/>
      <c r="D3248" s="34">
        <v>14924.61</v>
      </c>
      <c r="E3248" s="34">
        <v>14924.61</v>
      </c>
      <c r="F3248" s="34">
        <v>14924.61</v>
      </c>
      <c r="G3248" s="34">
        <v>14924.61</v>
      </c>
      <c r="H3248" s="34">
        <v>14924.61</v>
      </c>
      <c r="I3248" s="34">
        <v>14924.61</v>
      </c>
      <c r="J3248" s="34">
        <v>14924.61</v>
      </c>
      <c r="K3248" s="34">
        <v>14924.61</v>
      </c>
      <c r="L3248" s="34">
        <v>14924.61</v>
      </c>
      <c r="M3248" s="34">
        <v>14924.61</v>
      </c>
      <c r="N3248" s="34">
        <v>14924.61</v>
      </c>
      <c r="O3248" s="34">
        <v>14924.61</v>
      </c>
      <c r="P3248" s="34">
        <v>14924.61</v>
      </c>
      <c r="Q3248" s="34">
        <v>14924.61</v>
      </c>
      <c r="R3248" s="34">
        <v>14924.61</v>
      </c>
      <c r="S3248" s="34">
        <v>14924.61</v>
      </c>
    </row>
    <row r="3249" spans="2:19">
      <c r="B3249" s="5">
        <v>2006</v>
      </c>
      <c r="C3249" s="34">
        <v>15570.97</v>
      </c>
      <c r="D3249" s="34">
        <v>15570.97</v>
      </c>
      <c r="E3249" s="34">
        <v>15570.97</v>
      </c>
      <c r="F3249" s="34">
        <v>15570.97</v>
      </c>
      <c r="G3249" s="34">
        <v>15570.97</v>
      </c>
      <c r="H3249" s="34">
        <v>15570.97</v>
      </c>
      <c r="I3249" s="34">
        <v>15570.97</v>
      </c>
      <c r="J3249" s="34">
        <v>15570.97</v>
      </c>
      <c r="K3249" s="34">
        <v>15570.97</v>
      </c>
      <c r="L3249" s="34">
        <v>15570.97</v>
      </c>
      <c r="M3249" s="34">
        <v>15570.97</v>
      </c>
      <c r="N3249" s="34">
        <v>15570.97</v>
      </c>
      <c r="O3249" s="34">
        <v>15570.97</v>
      </c>
      <c r="P3249" s="34">
        <v>15570.97</v>
      </c>
      <c r="Q3249" s="34">
        <v>15570.97</v>
      </c>
      <c r="R3249" s="34">
        <v>15570.97</v>
      </c>
      <c r="S3249" s="34">
        <v>15570.97</v>
      </c>
    </row>
    <row r="3250" spans="2:19">
      <c r="B3250" s="5">
        <v>2005</v>
      </c>
      <c r="C3250" s="34">
        <v>67567.899999999994</v>
      </c>
      <c r="D3250" s="34">
        <v>67567.899999999994</v>
      </c>
      <c r="E3250" s="34">
        <v>67567.899999999994</v>
      </c>
      <c r="F3250" s="34">
        <v>67567.899999999994</v>
      </c>
      <c r="G3250" s="34">
        <v>67567.899999999994</v>
      </c>
      <c r="H3250" s="34">
        <v>67567.899999999994</v>
      </c>
      <c r="I3250" s="34">
        <v>67567.899999999994</v>
      </c>
      <c r="J3250" s="34">
        <v>67567.899999999994</v>
      </c>
      <c r="K3250" s="34">
        <v>67567.899999999994</v>
      </c>
      <c r="L3250" s="34">
        <v>67567.899999999994</v>
      </c>
      <c r="M3250" s="34">
        <v>63814</v>
      </c>
      <c r="N3250" s="34">
        <v>63814</v>
      </c>
      <c r="O3250" s="34">
        <v>63814</v>
      </c>
      <c r="P3250" s="34">
        <v>63814</v>
      </c>
      <c r="Q3250" s="34">
        <v>63814</v>
      </c>
      <c r="R3250" s="34">
        <v>63814</v>
      </c>
      <c r="S3250" s="34">
        <v>63814</v>
      </c>
    </row>
    <row r="3251" spans="2:19">
      <c r="B3251" s="5">
        <v>2004</v>
      </c>
      <c r="C3251" s="34">
        <v>18480.55</v>
      </c>
      <c r="D3251" s="34">
        <v>18480.55</v>
      </c>
      <c r="E3251" s="34">
        <v>18480.55</v>
      </c>
      <c r="F3251" s="34">
        <v>18480.55</v>
      </c>
      <c r="G3251" s="34">
        <v>18480.55</v>
      </c>
      <c r="H3251" s="34">
        <v>18480.55</v>
      </c>
      <c r="I3251" s="34">
        <v>18480.55</v>
      </c>
      <c r="J3251" s="34">
        <v>18480.55</v>
      </c>
      <c r="K3251" s="34">
        <v>18480.55</v>
      </c>
      <c r="L3251" s="34">
        <v>18480.55</v>
      </c>
      <c r="M3251" s="34">
        <v>18480.55</v>
      </c>
      <c r="N3251" s="34">
        <v>18480.55</v>
      </c>
      <c r="O3251" s="34">
        <v>18480.55</v>
      </c>
      <c r="P3251" s="34">
        <v>18480.55</v>
      </c>
      <c r="Q3251" s="34">
        <v>18480.55</v>
      </c>
      <c r="R3251" s="34">
        <v>18480.55</v>
      </c>
      <c r="S3251" s="34">
        <v>18480.55</v>
      </c>
    </row>
    <row r="3252" spans="2:19">
      <c r="B3252" s="5">
        <v>2003</v>
      </c>
      <c r="C3252" s="34">
        <v>66503.81</v>
      </c>
      <c r="D3252" s="34">
        <v>66503.81</v>
      </c>
      <c r="E3252" s="34">
        <v>66503.81</v>
      </c>
      <c r="F3252" s="34">
        <v>66503.81</v>
      </c>
      <c r="G3252" s="34">
        <v>66503.81</v>
      </c>
      <c r="H3252" s="34">
        <v>66503.81</v>
      </c>
      <c r="I3252" s="34">
        <v>66503.81</v>
      </c>
      <c r="J3252" s="34">
        <v>66503.81</v>
      </c>
      <c r="K3252" s="34">
        <v>66503.81</v>
      </c>
      <c r="L3252" s="34">
        <v>66503.81</v>
      </c>
      <c r="M3252" s="34">
        <v>66503.81</v>
      </c>
      <c r="N3252" s="34">
        <v>66503.81</v>
      </c>
      <c r="O3252" s="34">
        <v>66503.81</v>
      </c>
      <c r="P3252" s="34">
        <v>66503.81</v>
      </c>
      <c r="Q3252" s="34">
        <v>66503.81</v>
      </c>
      <c r="R3252" s="34">
        <v>66503.81</v>
      </c>
      <c r="S3252" s="34">
        <v>66503.81</v>
      </c>
    </row>
    <row r="3253" spans="2:19">
      <c r="B3253" s="5">
        <v>2002</v>
      </c>
      <c r="C3253" s="34">
        <v>133078.15</v>
      </c>
      <c r="D3253" s="34">
        <v>133078.15</v>
      </c>
      <c r="E3253" s="34">
        <v>133078.15</v>
      </c>
      <c r="F3253" s="34">
        <v>133078.15</v>
      </c>
      <c r="G3253" s="34">
        <v>133078.15</v>
      </c>
      <c r="H3253" s="34">
        <v>133078.15</v>
      </c>
      <c r="I3253" s="34">
        <v>133078.15</v>
      </c>
      <c r="J3253" s="34">
        <v>133078.15</v>
      </c>
      <c r="K3253" s="34">
        <v>133078.15</v>
      </c>
      <c r="L3253" s="34">
        <v>133078.15</v>
      </c>
      <c r="M3253" s="34">
        <v>133078.15</v>
      </c>
      <c r="N3253" s="34">
        <v>133078.15</v>
      </c>
      <c r="O3253" s="34">
        <v>133078.15</v>
      </c>
      <c r="P3253" s="34">
        <v>133078.15</v>
      </c>
      <c r="Q3253" s="34">
        <v>133078.15</v>
      </c>
      <c r="R3253" s="34">
        <v>133078.15</v>
      </c>
      <c r="S3253" s="34">
        <v>133078.15</v>
      </c>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215</v>
      </c>
      <c r="B3326" s="6" t="s">
        <v>181</v>
      </c>
      <c r="C3326" s="10">
        <f>SUM(C3249:C3325)</f>
        <v>301201.38</v>
      </c>
      <c r="D3326" s="10">
        <f>SUM(D3248:D3325)</f>
        <v>316125.99</v>
      </c>
      <c r="E3326" s="10">
        <f>SUM(E3247:E3325)</f>
        <v>324890.82999999996</v>
      </c>
      <c r="F3326" s="10">
        <f>SUM(F3246:F3325)</f>
        <v>333630.82999999996</v>
      </c>
      <c r="G3326" s="10">
        <f>SUM(G3245:G3325)</f>
        <v>341360.02999999997</v>
      </c>
      <c r="H3326" s="10">
        <f>SUM(H3239:H3325)</f>
        <v>359215.91999999993</v>
      </c>
      <c r="I3326" s="10">
        <f>SUM(I3239:I3325)</f>
        <v>361973.69999999995</v>
      </c>
      <c r="J3326" s="10">
        <f t="shared" ref="J3326" si="66">SUM(J3239:J3325)</f>
        <v>366394</v>
      </c>
      <c r="K3326" s="10">
        <f>SUM(K3239:K3325)</f>
        <v>366394</v>
      </c>
      <c r="L3326" s="10">
        <f t="shared" ref="L3326" si="67">SUM(L3239:L3325)</f>
        <v>366772.89999999997</v>
      </c>
      <c r="M3326" s="10">
        <f>SUM(M3239:M3325)</f>
        <v>363019</v>
      </c>
      <c r="N3326" s="10">
        <f>SUM(N3234:N3325)</f>
        <v>363019</v>
      </c>
      <c r="O3326" s="10">
        <f>SUM(O3234:O3325)</f>
        <v>363019</v>
      </c>
      <c r="P3326" s="10">
        <f>SUM(P3234:P3325)</f>
        <v>363212.79</v>
      </c>
      <c r="Q3326" s="10">
        <f>SUM(Q3234:Q3325)</f>
        <v>363212.79</v>
      </c>
      <c r="R3326" s="10">
        <f>SUM(R3233:R3325)</f>
        <v>363212.79</v>
      </c>
      <c r="S3326" s="10">
        <f>SUM(S3233:S3325)</f>
        <v>363212.79</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8">SUM(J3334:J3420)</f>
        <v>0</v>
      </c>
      <c r="K3421" s="10">
        <f>SUM(K3334:K3420)</f>
        <v>0</v>
      </c>
      <c r="L3421" s="10">
        <f t="shared" ref="L3421" si="69">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70">SUM(J3429:J3515)</f>
        <v>0</v>
      </c>
      <c r="K3516" s="10">
        <f>SUM(K3429:K3515)</f>
        <v>0</v>
      </c>
      <c r="L3516" s="10">
        <f t="shared" ref="L3516" si="71">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2">SUM(J3524:J3610)</f>
        <v>0</v>
      </c>
      <c r="K3611" s="10">
        <f>SUM(K3524:K3610)</f>
        <v>0</v>
      </c>
      <c r="L3611" s="10">
        <f t="shared" ref="L3611" si="73">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4">SUM(J3619:J3705)</f>
        <v>0</v>
      </c>
      <c r="K3706" s="10">
        <f>SUM(K3619:K3705)</f>
        <v>0</v>
      </c>
      <c r="L3706" s="10">
        <f t="shared" ref="L3706" si="75">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310" activePane="bottomLeft" state="frozen"/>
      <selection activeCell="A3293" sqref="A3293"/>
      <selection pane="bottomLeft" activeCell="R1236" sqref="R1236"/>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215</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d14475b-c5e1-4c02-8721-25a4d90745d5">
      <Terms xmlns="http://schemas.microsoft.com/office/infopath/2007/PartnerControls"/>
    </lcf76f155ced4ddcb4097134ff3c332f>
    <TaxCatchAll xmlns="81120e10-1afd-43bf-8b24-c9074985499e" xsi:nil="true"/>
    <_dlc_DocId xmlns="81120e10-1afd-43bf-8b24-c9074985499e">BTDE-679103383-1658</_dlc_DocId>
    <_dlc_DocIdUrl xmlns="81120e10-1afd-43bf-8b24-c9074985499e">
      <Url>https://btde.sharepoint.com/sites/teams/T-00639/_layouts/15/DocIdRedir.aspx?ID=BTDE-679103383-1658</Url>
      <Description>BTDE-679103383-1658</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kument" ma:contentTypeID="0x01010090C3FF4EF32B0C42AE9803F80B4C06EC" ma:contentTypeVersion="12" ma:contentTypeDescription="Ein neues Dokument erstellen." ma:contentTypeScope="" ma:versionID="9b41a3694a93e2bfd3e068c138d2b75b">
  <xsd:schema xmlns:xsd="http://www.w3.org/2001/XMLSchema" xmlns:xs="http://www.w3.org/2001/XMLSchema" xmlns:p="http://schemas.microsoft.com/office/2006/metadata/properties" xmlns:ns2="81120e10-1afd-43bf-8b24-c9074985499e" xmlns:ns3="0d14475b-c5e1-4c02-8721-25a4d90745d5" xmlns:ns4="d93d25a5-9849-4fd7-a608-9baf1d60f235" targetNamespace="http://schemas.microsoft.com/office/2006/metadata/properties" ma:root="true" ma:fieldsID="9d5651a83eb0bf778fc78edb0ebf7531" ns2:_="" ns3:_="" ns4:_="">
    <xsd:import namespace="81120e10-1afd-43bf-8b24-c9074985499e"/>
    <xsd:import namespace="0d14475b-c5e1-4c02-8721-25a4d90745d5"/>
    <xsd:import namespace="d93d25a5-9849-4fd7-a608-9baf1d60f235"/>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4:SharedWithUsers" minOccurs="0"/>
                <xsd:element ref="ns4:SharedWithDetail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120e10-1afd-43bf-8b24-c9074985499e"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dexed="true"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7" nillable="true" ma:displayName="Taxonomy Catch All Column" ma:hidden="true" ma:list="{6eb75c28-9cc8-40ca-8b97-80d60c1086f6}" ma:internalName="TaxCatchAll" ma:showField="CatchAllData" ma:web="81120e10-1afd-43bf-8b24-c9074985499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d14475b-c5e1-4c02-8721-25a4d90745d5"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b93f2060-6b4f-4858-a10f-788e4d2c3e6e"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93d25a5-9849-4fd7-a608-9baf1d60f235" elementFormDefault="qualified">
    <xsd:import namespace="http://schemas.microsoft.com/office/2006/documentManagement/types"/>
    <xsd:import namespace="http://schemas.microsoft.com/office/infopath/2007/PartnerControls"/>
    <xsd:element name="SharedWithUsers" ma:index="13"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7F072C6-64D3-4366-949B-9A240D7B69D3}">
  <ds:schemaRefs>
    <ds:schemaRef ds:uri="http://schemas.microsoft.com/office/2006/metadata/properties"/>
    <ds:schemaRef ds:uri="http://schemas.microsoft.com/office/infopath/2007/PartnerControls"/>
    <ds:schemaRef ds:uri="0d14475b-c5e1-4c02-8721-25a4d90745d5"/>
    <ds:schemaRef ds:uri="81120e10-1afd-43bf-8b24-c9074985499e"/>
  </ds:schemaRefs>
</ds:datastoreItem>
</file>

<file path=customXml/itemProps2.xml><?xml version="1.0" encoding="utf-8"?>
<ds:datastoreItem xmlns:ds="http://schemas.openxmlformats.org/officeDocument/2006/customXml" ds:itemID="{6C2C9218-C28F-42E1-9B85-FC3A468993CB}">
  <ds:schemaRefs>
    <ds:schemaRef ds:uri="http://schemas.microsoft.com/sharepoint/v3/contenttype/forms"/>
  </ds:schemaRefs>
</ds:datastoreItem>
</file>

<file path=customXml/itemProps3.xml><?xml version="1.0" encoding="utf-8"?>
<ds:datastoreItem xmlns:ds="http://schemas.openxmlformats.org/officeDocument/2006/customXml" ds:itemID="{415342D3-1A26-4C18-AED5-8B7171B66F51}">
  <ds:schemaRefs>
    <ds:schemaRef ds:uri="http://schemas.microsoft.com/sharepoint/events"/>
  </ds:schemaRefs>
</ds:datastoreItem>
</file>

<file path=customXml/itemProps4.xml><?xml version="1.0" encoding="utf-8"?>
<ds:datastoreItem xmlns:ds="http://schemas.openxmlformats.org/officeDocument/2006/customXml" ds:itemID="{85F93DC4-C7D0-4AFD-BAB1-3542A8FB2C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120e10-1afd-43bf-8b24-c9074985499e"/>
    <ds:schemaRef ds:uri="0d14475b-c5e1-4c02-8721-25a4d90745d5"/>
    <ds:schemaRef ds:uri="d93d25a5-9849-4fd7-a608-9baf1d60f2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2024-08-09T06:02:12Z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0x01010090C3FF4EF32B0C42AE9803F80B4C06EC</vt:lpwstr>
  </property>
  <property fmtid="{D5CDD505-2E9C-101B-9397-08002B2CF9AE}" pid="3" name="_dlc_DocIdItemGuid">
    <vt:lpwstr>9f918e89-9eb9-4cf1-8d0b-b66a8e197daf</vt:lpwstr>
  </property>
  <property fmtid="{D5CDD505-2E9C-101B-9397-08002B2CF9AE}" pid="4" name="MediaServiceImageTags">
    <vt:lpwstr/>
  </property>
</Properties>
</file>